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Внеочер от 19.12.2023\Решение №1\"/>
    </mc:Choice>
  </mc:AlternateContent>
  <bookViews>
    <workbookView xWindow="0" yWindow="0" windowWidth="28800" windowHeight="10845" tabRatio="595" activeTab="1"/>
  </bookViews>
  <sheets>
    <sheet name="прил.4" sheetId="3" r:id="rId1"/>
    <sheet name="прил. 5" sheetId="4" r:id="rId2"/>
  </sheets>
  <definedNames>
    <definedName name="_xlnm._FilterDatabase" localSheetId="1" hidden="1">'прил. 5'!$A$11:$H$294</definedName>
    <definedName name="_xlnm._FilterDatabase" localSheetId="0" hidden="1">прил.4!$A$10:$L$322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F62" i="4" l="1"/>
  <c r="G40" i="3"/>
  <c r="G190" i="3"/>
  <c r="G192" i="3"/>
  <c r="G191" i="3"/>
  <c r="G105" i="3" l="1"/>
  <c r="G218" i="3"/>
  <c r="G241" i="3"/>
  <c r="G243" i="3"/>
  <c r="G265" i="3"/>
  <c r="G288" i="3"/>
  <c r="G320" i="3"/>
  <c r="O241" i="3"/>
  <c r="O218" i="3"/>
  <c r="O322" i="3" s="1"/>
  <c r="O326" i="3" s="1"/>
  <c r="O320" i="3"/>
  <c r="G270" i="3" l="1"/>
  <c r="G20" i="3" l="1"/>
  <c r="G161" i="3"/>
  <c r="G279" i="3"/>
  <c r="N322" i="3" l="1"/>
  <c r="G45" i="3" l="1"/>
  <c r="G124" i="3"/>
  <c r="G123" i="3"/>
  <c r="G321" i="3" l="1"/>
  <c r="G172" i="3"/>
  <c r="M322" i="3"/>
  <c r="F208" i="4" l="1"/>
  <c r="F207" i="4" s="1"/>
  <c r="G275" i="3"/>
  <c r="F195" i="4"/>
  <c r="F194" i="4" s="1"/>
  <c r="G269" i="3"/>
  <c r="G125" i="3" l="1"/>
  <c r="G301" i="3"/>
  <c r="F245" i="4"/>
  <c r="F244" i="4" s="1"/>
  <c r="G119" i="3"/>
  <c r="G195" i="3" l="1"/>
  <c r="G278" i="3" l="1"/>
  <c r="G266" i="3"/>
  <c r="G219" i="3" l="1"/>
  <c r="K325" i="3"/>
  <c r="G17" i="3"/>
  <c r="G47" i="3"/>
  <c r="G54" i="3"/>
  <c r="G62" i="3"/>
  <c r="G77" i="3"/>
  <c r="G83" i="3"/>
  <c r="G109" i="3"/>
  <c r="G133" i="3"/>
  <c r="G135" i="3"/>
  <c r="G145" i="3"/>
  <c r="G152" i="3"/>
  <c r="G160" i="3"/>
  <c r="G169" i="3"/>
  <c r="G199" i="3"/>
  <c r="G285" i="3"/>
  <c r="K322" i="3" l="1"/>
  <c r="L241" i="3"/>
  <c r="L322" i="3" s="1"/>
  <c r="L329" i="3" s="1"/>
  <c r="K329" i="3" l="1"/>
  <c r="J265" i="3"/>
  <c r="J325" i="3"/>
  <c r="H277" i="4"/>
  <c r="H278" i="4"/>
  <c r="H276" i="4"/>
  <c r="G277" i="4"/>
  <c r="G278" i="4"/>
  <c r="G276" i="4"/>
  <c r="H139" i="3"/>
  <c r="H138" i="3" s="1"/>
  <c r="I139" i="3"/>
  <c r="I138" i="3" s="1"/>
  <c r="F56" i="4"/>
  <c r="G198" i="3"/>
  <c r="F278" i="4"/>
  <c r="F277" i="4"/>
  <c r="F276" i="4"/>
  <c r="G139" i="3"/>
  <c r="G138" i="3" s="1"/>
  <c r="F249" i="4"/>
  <c r="J322" i="3" l="1"/>
  <c r="J329" i="3" s="1"/>
  <c r="G275" i="4"/>
  <c r="G274" i="4" s="1"/>
  <c r="H275" i="4"/>
  <c r="F275" i="4"/>
  <c r="F274" i="4" s="1"/>
  <c r="G218" i="4"/>
  <c r="H218" i="4"/>
  <c r="G217" i="4"/>
  <c r="H217" i="4"/>
  <c r="F218" i="4"/>
  <c r="F217" i="4"/>
  <c r="G215" i="4"/>
  <c r="G214" i="4" s="1"/>
  <c r="H215" i="4"/>
  <c r="H214" i="4" s="1"/>
  <c r="F215" i="4"/>
  <c r="F214" i="4" s="1"/>
  <c r="I284" i="3"/>
  <c r="H284" i="3"/>
  <c r="G284" i="3"/>
  <c r="I282" i="3"/>
  <c r="H282" i="3"/>
  <c r="G282" i="3"/>
  <c r="H274" i="4" l="1"/>
  <c r="F216" i="4"/>
  <c r="H216" i="4"/>
  <c r="G216" i="4"/>
  <c r="I372" i="3" l="1"/>
  <c r="H372" i="3"/>
  <c r="G372" i="3"/>
  <c r="I367" i="3"/>
  <c r="H367" i="3"/>
  <c r="G367" i="3"/>
  <c r="I364" i="3"/>
  <c r="H364" i="3"/>
  <c r="G364" i="3"/>
  <c r="I342" i="3"/>
  <c r="H342" i="3"/>
  <c r="G342" i="3"/>
  <c r="H375" i="3" l="1"/>
  <c r="H377" i="3" s="1"/>
  <c r="H379" i="3" s="1"/>
  <c r="I375" i="3"/>
  <c r="I377" i="3" s="1"/>
  <c r="I379" i="3" s="1"/>
  <c r="G375" i="3"/>
  <c r="G377" i="3" s="1"/>
  <c r="G379" i="3" s="1"/>
  <c r="G152" i="4" l="1"/>
  <c r="G151" i="4" s="1"/>
  <c r="H152" i="4"/>
  <c r="H151" i="4" s="1"/>
  <c r="F152" i="4"/>
  <c r="F151" i="4" s="1"/>
  <c r="H91" i="3"/>
  <c r="I91" i="3"/>
  <c r="G91" i="3"/>
  <c r="H260" i="3"/>
  <c r="I260" i="3"/>
  <c r="G260" i="3"/>
  <c r="G167" i="4"/>
  <c r="G166" i="4" s="1"/>
  <c r="H167" i="4"/>
  <c r="H166" i="4" s="1"/>
  <c r="G165" i="4"/>
  <c r="G164" i="4" s="1"/>
  <c r="H165" i="4"/>
  <c r="H164" i="4" s="1"/>
  <c r="G163" i="4"/>
  <c r="G162" i="4" s="1"/>
  <c r="H163" i="4"/>
  <c r="H162" i="4" s="1"/>
  <c r="G161" i="4"/>
  <c r="G160" i="4" s="1"/>
  <c r="H161" i="4"/>
  <c r="H160" i="4" s="1"/>
  <c r="G159" i="4"/>
  <c r="G158" i="4" s="1"/>
  <c r="H159" i="4"/>
  <c r="H158" i="4" s="1"/>
  <c r="G157" i="4"/>
  <c r="G156" i="4" s="1"/>
  <c r="H157" i="4"/>
  <c r="H156" i="4" s="1"/>
  <c r="F167" i="4"/>
  <c r="F166" i="4" s="1"/>
  <c r="F165" i="4"/>
  <c r="F164" i="4" s="1"/>
  <c r="F163" i="4"/>
  <c r="F162" i="4" s="1"/>
  <c r="F161" i="4"/>
  <c r="F160" i="4" s="1"/>
  <c r="F159" i="4"/>
  <c r="F158" i="4" s="1"/>
  <c r="F157" i="4"/>
  <c r="F156" i="4" s="1"/>
  <c r="H235" i="3"/>
  <c r="I235" i="3"/>
  <c r="G235" i="3"/>
  <c r="H233" i="3"/>
  <c r="I233" i="3"/>
  <c r="G233" i="3"/>
  <c r="H231" i="3"/>
  <c r="I231" i="3"/>
  <c r="H229" i="3"/>
  <c r="I229" i="3"/>
  <c r="G231" i="3"/>
  <c r="G229" i="3"/>
  <c r="H227" i="3"/>
  <c r="I227" i="3"/>
  <c r="G227" i="3"/>
  <c r="H225" i="3"/>
  <c r="I225" i="3"/>
  <c r="G225" i="3"/>
  <c r="G90" i="3"/>
  <c r="G140" i="4"/>
  <c r="G139" i="4" s="1"/>
  <c r="H140" i="4"/>
  <c r="H139" i="4" s="1"/>
  <c r="G138" i="4"/>
  <c r="G137" i="4" s="1"/>
  <c r="H138" i="4"/>
  <c r="H137" i="4" s="1"/>
  <c r="G136" i="4"/>
  <c r="G135" i="4" s="1"/>
  <c r="H136" i="4"/>
  <c r="H135" i="4" s="1"/>
  <c r="G134" i="4"/>
  <c r="G133" i="4" s="1"/>
  <c r="H134" i="4"/>
  <c r="H133" i="4" s="1"/>
  <c r="G132" i="4"/>
  <c r="G131" i="4" s="1"/>
  <c r="H132" i="4"/>
  <c r="H131" i="4" s="1"/>
  <c r="F140" i="4"/>
  <c r="F139" i="4" s="1"/>
  <c r="F138" i="4"/>
  <c r="F137" i="4" s="1"/>
  <c r="F136" i="4"/>
  <c r="F135" i="4" s="1"/>
  <c r="F134" i="4"/>
  <c r="F133" i="4" s="1"/>
  <c r="F132" i="4"/>
  <c r="F131" i="4" s="1"/>
  <c r="H214" i="3"/>
  <c r="I214" i="3"/>
  <c r="H212" i="3"/>
  <c r="I212" i="3"/>
  <c r="H210" i="3"/>
  <c r="I210" i="3"/>
  <c r="H208" i="3"/>
  <c r="I208" i="3"/>
  <c r="H206" i="3"/>
  <c r="I206" i="3"/>
  <c r="G212" i="3"/>
  <c r="G210" i="3"/>
  <c r="G214" i="3"/>
  <c r="G208" i="3"/>
  <c r="G206" i="3"/>
  <c r="I205" i="3" l="1"/>
  <c r="G224" i="3"/>
  <c r="H205" i="3"/>
  <c r="G155" i="4"/>
  <c r="F155" i="4"/>
  <c r="H155" i="4"/>
  <c r="I224" i="3"/>
  <c r="H224" i="3"/>
  <c r="G130" i="4"/>
  <c r="H130" i="4"/>
  <c r="F130" i="4"/>
  <c r="G205" i="3"/>
  <c r="F82" i="4"/>
  <c r="G57" i="3"/>
  <c r="F81" i="4" l="1"/>
  <c r="H81" i="4"/>
  <c r="G81" i="4"/>
  <c r="G188" i="4" l="1"/>
  <c r="G187" i="4" s="1"/>
  <c r="H188" i="4"/>
  <c r="H187" i="4" s="1"/>
  <c r="F188" i="4"/>
  <c r="F187" i="4" s="1"/>
  <c r="H262" i="3"/>
  <c r="I262" i="3"/>
  <c r="G262" i="3"/>
  <c r="H254" i="3"/>
  <c r="G169" i="4" s="1"/>
  <c r="G168" i="4" s="1"/>
  <c r="I254" i="3"/>
  <c r="H169" i="4" s="1"/>
  <c r="H168" i="4" s="1"/>
  <c r="G254" i="3"/>
  <c r="F169" i="4" s="1"/>
  <c r="F168" i="4" s="1"/>
  <c r="H301" i="3"/>
  <c r="I301" i="3"/>
  <c r="H69" i="4" l="1"/>
  <c r="I241" i="3" l="1"/>
  <c r="H241" i="3"/>
  <c r="I20" i="3"/>
  <c r="H20" i="3"/>
  <c r="I218" i="3"/>
  <c r="H218" i="3"/>
  <c r="I152" i="3"/>
  <c r="H152" i="3"/>
  <c r="I265" i="3" l="1"/>
  <c r="H265" i="3"/>
  <c r="G308" i="3" l="1"/>
  <c r="I83" i="3" l="1"/>
  <c r="H83" i="3"/>
  <c r="I288" i="3" l="1"/>
  <c r="H288" i="3"/>
  <c r="I195" i="3"/>
  <c r="H195" i="3"/>
  <c r="I278" i="3"/>
  <c r="H278" i="3"/>
  <c r="G192" i="4"/>
  <c r="H192" i="4"/>
  <c r="F192" i="4"/>
  <c r="H264" i="3"/>
  <c r="I264" i="3"/>
  <c r="I240" i="3"/>
  <c r="H240" i="3"/>
  <c r="I217" i="3"/>
  <c r="H217" i="3"/>
  <c r="G217" i="3"/>
  <c r="G264" i="3" l="1"/>
  <c r="H186" i="3"/>
  <c r="I186" i="3"/>
  <c r="F65" i="4" l="1"/>
  <c r="G64" i="4"/>
  <c r="H64" i="4"/>
  <c r="F64" i="4"/>
  <c r="I43" i="3"/>
  <c r="I41" i="3" s="1"/>
  <c r="H43" i="3"/>
  <c r="H41" i="3" s="1"/>
  <c r="G41" i="3"/>
  <c r="H82" i="3"/>
  <c r="G82" i="3"/>
  <c r="G39" i="3"/>
  <c r="H121" i="4"/>
  <c r="G121" i="4"/>
  <c r="F121" i="4"/>
  <c r="I82" i="3"/>
  <c r="H65" i="4" l="1"/>
  <c r="H63" i="4" s="1"/>
  <c r="G65" i="4"/>
  <c r="G63" i="4" s="1"/>
  <c r="F63" i="4"/>
  <c r="H48" i="3" l="1"/>
  <c r="I48" i="3"/>
  <c r="G48" i="3"/>
  <c r="G125" i="4" l="1"/>
  <c r="H125" i="4"/>
  <c r="F125" i="4"/>
  <c r="G31" i="4" l="1"/>
  <c r="G30" i="4" s="1"/>
  <c r="H31" i="4"/>
  <c r="H30" i="4" s="1"/>
  <c r="F31" i="4"/>
  <c r="F29" i="4"/>
  <c r="F28" i="4"/>
  <c r="F27" i="4"/>
  <c r="H102" i="3"/>
  <c r="I102" i="3"/>
  <c r="G228" i="4"/>
  <c r="H228" i="4"/>
  <c r="F228" i="4"/>
  <c r="G283" i="4"/>
  <c r="G282" i="4" s="1"/>
  <c r="H283" i="4"/>
  <c r="H282" i="4" s="1"/>
  <c r="F283" i="4"/>
  <c r="G273" i="4"/>
  <c r="H273" i="4"/>
  <c r="F273" i="4"/>
  <c r="G265" i="4"/>
  <c r="G264" i="4" s="1"/>
  <c r="H265" i="4"/>
  <c r="H264" i="4" s="1"/>
  <c r="F256" i="4"/>
  <c r="F254" i="4"/>
  <c r="F252" i="4"/>
  <c r="F236" i="4"/>
  <c r="G224" i="4"/>
  <c r="H224" i="4"/>
  <c r="F224" i="4"/>
  <c r="F222" i="4"/>
  <c r="F221" i="4"/>
  <c r="F220" i="4"/>
  <c r="F212" i="4"/>
  <c r="F211" i="4"/>
  <c r="F203" i="4"/>
  <c r="G193" i="4"/>
  <c r="H193" i="4"/>
  <c r="G191" i="4"/>
  <c r="H191" i="4"/>
  <c r="G190" i="4"/>
  <c r="H190" i="4"/>
  <c r="F193" i="4"/>
  <c r="F191" i="4"/>
  <c r="F190" i="4"/>
  <c r="G183" i="4"/>
  <c r="H183" i="4"/>
  <c r="F183" i="4"/>
  <c r="F180" i="4"/>
  <c r="G176" i="4"/>
  <c r="H176" i="4"/>
  <c r="F176" i="4"/>
  <c r="G175" i="4"/>
  <c r="H175" i="4"/>
  <c r="F175" i="4"/>
  <c r="G174" i="4"/>
  <c r="H174" i="4"/>
  <c r="F174" i="4"/>
  <c r="G173" i="4"/>
  <c r="H173" i="4"/>
  <c r="G171" i="4"/>
  <c r="H171" i="4"/>
  <c r="F171" i="4"/>
  <c r="G147" i="4"/>
  <c r="H147" i="4"/>
  <c r="F147" i="4"/>
  <c r="G145" i="4"/>
  <c r="H145" i="4"/>
  <c r="F145" i="4"/>
  <c r="G146" i="4"/>
  <c r="H146" i="4"/>
  <c r="F146" i="4"/>
  <c r="H87" i="3"/>
  <c r="H81" i="3" s="1"/>
  <c r="I87" i="3"/>
  <c r="I81" i="3" s="1"/>
  <c r="G87" i="3"/>
  <c r="F123" i="4"/>
  <c r="G114" i="4"/>
  <c r="H114" i="4"/>
  <c r="F114" i="4"/>
  <c r="G109" i="4"/>
  <c r="G108" i="4" s="1"/>
  <c r="H109" i="4"/>
  <c r="H108" i="4" s="1"/>
  <c r="F109" i="4"/>
  <c r="G107" i="4"/>
  <c r="H107" i="4"/>
  <c r="F107" i="4"/>
  <c r="G101" i="4"/>
  <c r="G100" i="4" s="1"/>
  <c r="H101" i="4"/>
  <c r="H100" i="4" s="1"/>
  <c r="F101" i="4"/>
  <c r="G90" i="4"/>
  <c r="H90" i="4"/>
  <c r="G93" i="4"/>
  <c r="G92" i="4" s="1"/>
  <c r="H93" i="4"/>
  <c r="H92" i="4" s="1"/>
  <c r="F93" i="4"/>
  <c r="F60" i="4"/>
  <c r="G49" i="4"/>
  <c r="G48" i="4" s="1"/>
  <c r="H49" i="4"/>
  <c r="H48" i="4" s="1"/>
  <c r="F49" i="4"/>
  <c r="F45" i="4"/>
  <c r="F44" i="4"/>
  <c r="G22" i="4"/>
  <c r="G21" i="4" s="1"/>
  <c r="H22" i="4"/>
  <c r="H21" i="4" s="1"/>
  <c r="F22" i="4"/>
  <c r="G20" i="4"/>
  <c r="H20" i="4"/>
  <c r="F20" i="4"/>
  <c r="H19" i="4"/>
  <c r="G19" i="4"/>
  <c r="F19" i="4"/>
  <c r="F17" i="4"/>
  <c r="G295" i="3"/>
  <c r="G27" i="3"/>
  <c r="H27" i="3"/>
  <c r="I27" i="3"/>
  <c r="H223" i="4" l="1"/>
  <c r="G223" i="4"/>
  <c r="H189" i="4"/>
  <c r="F189" i="4"/>
  <c r="G189" i="4"/>
  <c r="H172" i="4"/>
  <c r="G172" i="4"/>
  <c r="G124" i="4"/>
  <c r="H124" i="4"/>
  <c r="F124" i="4"/>
  <c r="G117" i="3" l="1"/>
  <c r="G116" i="3" s="1"/>
  <c r="G150" i="3"/>
  <c r="G149" i="3" s="1"/>
  <c r="G168" i="3" l="1"/>
  <c r="F88" i="4"/>
  <c r="G88" i="4"/>
  <c r="H88" i="4"/>
  <c r="F90" i="4"/>
  <c r="G315" i="3"/>
  <c r="G304" i="3"/>
  <c r="F265" i="4" s="1"/>
  <c r="F264" i="4" s="1"/>
  <c r="G287" i="3"/>
  <c r="G291" i="3"/>
  <c r="G244" i="3"/>
  <c r="H216" i="3"/>
  <c r="I216" i="3"/>
  <c r="G216" i="3"/>
  <c r="G179" i="3"/>
  <c r="G183" i="3"/>
  <c r="G174" i="3"/>
  <c r="H168" i="3"/>
  <c r="I168" i="3"/>
  <c r="G171" i="3"/>
  <c r="G163" i="3"/>
  <c r="G146" i="3"/>
  <c r="G128" i="3"/>
  <c r="G85" i="3"/>
  <c r="G81" i="3" s="1"/>
  <c r="G73" i="3"/>
  <c r="G65" i="3"/>
  <c r="G55" i="3"/>
  <c r="G22" i="3"/>
  <c r="F282" i="4"/>
  <c r="F223" i="4"/>
  <c r="F179" i="4"/>
  <c r="F129" i="4"/>
  <c r="F122" i="4"/>
  <c r="F108" i="4"/>
  <c r="F100" i="4"/>
  <c r="F92" i="4"/>
  <c r="F48" i="4"/>
  <c r="F30" i="4"/>
  <c r="F21" i="4"/>
  <c r="F18" i="4"/>
  <c r="G178" i="3" l="1"/>
  <c r="G177" i="3" s="1"/>
  <c r="G167" i="3"/>
  <c r="F238" i="4"/>
  <c r="F237" i="4" s="1"/>
  <c r="G239" i="3"/>
  <c r="G194" i="3"/>
  <c r="H239" i="3"/>
  <c r="I239" i="3"/>
  <c r="G112" i="3"/>
  <c r="G45" i="4" l="1"/>
  <c r="H45" i="4"/>
  <c r="G44" i="4"/>
  <c r="H44" i="4"/>
  <c r="G43" i="4"/>
  <c r="H43" i="4"/>
  <c r="F43" i="4"/>
  <c r="G260" i="4"/>
  <c r="H260" i="4"/>
  <c r="F260" i="4"/>
  <c r="G259" i="4"/>
  <c r="H259" i="4"/>
  <c r="F259" i="4"/>
  <c r="G263" i="4"/>
  <c r="H263" i="4"/>
  <c r="F263" i="4"/>
  <c r="G262" i="4"/>
  <c r="H262" i="4"/>
  <c r="F262" i="4"/>
  <c r="G41" i="4"/>
  <c r="H41" i="4"/>
  <c r="F41" i="4"/>
  <c r="G40" i="4"/>
  <c r="H40" i="4"/>
  <c r="F40" i="4"/>
  <c r="G39" i="4"/>
  <c r="H39" i="4"/>
  <c r="F39" i="4"/>
  <c r="G37" i="4"/>
  <c r="H37" i="4"/>
  <c r="F37" i="4"/>
  <c r="F261" i="4" l="1"/>
  <c r="H311" i="3"/>
  <c r="H310" i="3" s="1"/>
  <c r="H307" i="3" s="1"/>
  <c r="I311" i="3"/>
  <c r="I310" i="3" s="1"/>
  <c r="I307" i="3" s="1"/>
  <c r="G311" i="3"/>
  <c r="G310" i="3" s="1"/>
  <c r="I125" i="3"/>
  <c r="H125" i="3"/>
  <c r="H159" i="3"/>
  <c r="I159" i="3"/>
  <c r="G159" i="3"/>
  <c r="G47" i="4"/>
  <c r="H47" i="4"/>
  <c r="F47" i="4"/>
  <c r="G254" i="4"/>
  <c r="G253" i="4" s="1"/>
  <c r="H254" i="4"/>
  <c r="H253" i="4" s="1"/>
  <c r="F253" i="4"/>
  <c r="F240" i="4"/>
  <c r="F239" i="4" s="1"/>
  <c r="G240" i="4"/>
  <c r="G239" i="4" s="1"/>
  <c r="H240" i="4"/>
  <c r="H239" i="4" s="1"/>
  <c r="F227" i="4"/>
  <c r="G227" i="4"/>
  <c r="H227" i="4"/>
  <c r="G182" i="4"/>
  <c r="H182" i="4"/>
  <c r="F182" i="4"/>
  <c r="G186" i="3"/>
  <c r="G87" i="4"/>
  <c r="H87" i="4"/>
  <c r="F87" i="4"/>
  <c r="G71" i="4"/>
  <c r="G70" i="4" s="1"/>
  <c r="H71" i="4"/>
  <c r="H70" i="4" s="1"/>
  <c r="F71" i="4"/>
  <c r="F70" i="4" s="1"/>
  <c r="F34" i="4"/>
  <c r="G34" i="4"/>
  <c r="H34" i="4"/>
  <c r="G16" i="4"/>
  <c r="H16" i="4"/>
  <c r="F16" i="4"/>
  <c r="G15" i="4" l="1"/>
  <c r="H15" i="4"/>
  <c r="F15" i="4"/>
  <c r="F14" i="4" s="1"/>
  <c r="G307" i="3"/>
  <c r="F38" i="4"/>
  <c r="H297" i="3"/>
  <c r="I297" i="3"/>
  <c r="G297" i="3" l="1"/>
  <c r="G257" i="3"/>
  <c r="G114" i="3"/>
  <c r="G102" i="3"/>
  <c r="G44" i="3"/>
  <c r="F86" i="4" l="1"/>
  <c r="G18" i="3" l="1"/>
  <c r="G76" i="3"/>
  <c r="G75" i="3" s="1"/>
  <c r="G212" i="4" l="1"/>
  <c r="H212" i="4"/>
  <c r="H272" i="3"/>
  <c r="H271" i="3" s="1"/>
  <c r="I272" i="3"/>
  <c r="I271" i="3" s="1"/>
  <c r="G272" i="3"/>
  <c r="G76" i="4"/>
  <c r="F76" i="4"/>
  <c r="H76" i="4"/>
  <c r="G75" i="4"/>
  <c r="H75" i="4"/>
  <c r="G25" i="4"/>
  <c r="H25" i="4"/>
  <c r="G55" i="4"/>
  <c r="G54" i="4" s="1"/>
  <c r="H55" i="4"/>
  <c r="H54" i="4" s="1"/>
  <c r="F55" i="4"/>
  <c r="F54" i="4" s="1"/>
  <c r="G319" i="3"/>
  <c r="H319" i="3"/>
  <c r="I319" i="3"/>
  <c r="H198" i="3"/>
  <c r="I198" i="3"/>
  <c r="G24" i="3"/>
  <c r="G246" i="3"/>
  <c r="H194" i="3"/>
  <c r="I194" i="3"/>
  <c r="I277" i="3"/>
  <c r="H277" i="3"/>
  <c r="G277" i="3"/>
  <c r="G274" i="3" s="1"/>
  <c r="H190" i="3" l="1"/>
  <c r="H189" i="3" s="1"/>
  <c r="G74" i="4"/>
  <c r="H74" i="4"/>
  <c r="I190" i="3"/>
  <c r="I189" i="3" s="1"/>
  <c r="H106" i="4" l="1"/>
  <c r="G106" i="4"/>
  <c r="F106" i="4"/>
  <c r="I71" i="3"/>
  <c r="H71" i="3"/>
  <c r="G71" i="3"/>
  <c r="G58" i="4" l="1"/>
  <c r="G292" i="4" l="1"/>
  <c r="H292" i="4"/>
  <c r="F292" i="4"/>
  <c r="G154" i="4"/>
  <c r="G153" i="4" s="1"/>
  <c r="H154" i="4"/>
  <c r="H153" i="4" s="1"/>
  <c r="F154" i="4"/>
  <c r="F153" i="4" s="1"/>
  <c r="G150" i="4"/>
  <c r="G149" i="4" s="1"/>
  <c r="H150" i="4"/>
  <c r="H149" i="4" s="1"/>
  <c r="F150" i="4"/>
  <c r="F149" i="4" s="1"/>
  <c r="G60" i="4"/>
  <c r="H60" i="4"/>
  <c r="H58" i="4"/>
  <c r="H246" i="3"/>
  <c r="I246" i="3"/>
  <c r="G189" i="3" l="1"/>
  <c r="H252" i="3"/>
  <c r="I252" i="3"/>
  <c r="G252" i="3"/>
  <c r="H248" i="3" l="1"/>
  <c r="I248" i="3"/>
  <c r="G248" i="3"/>
  <c r="G299" i="3" l="1"/>
  <c r="H299" i="3"/>
  <c r="I299" i="3"/>
  <c r="G185" i="3"/>
  <c r="G176" i="3" s="1"/>
  <c r="G157" i="3"/>
  <c r="H144" i="3"/>
  <c r="I144" i="3"/>
  <c r="G144" i="3"/>
  <c r="G143" i="3" s="1"/>
  <c r="H117" i="3"/>
  <c r="I117" i="3"/>
  <c r="G96" i="3"/>
  <c r="H61" i="3"/>
  <c r="I61" i="3"/>
  <c r="G61" i="3"/>
  <c r="H53" i="3"/>
  <c r="I53" i="3"/>
  <c r="G53" i="3"/>
  <c r="G156" i="3" l="1"/>
  <c r="I35" i="4" s="1"/>
  <c r="G24" i="4"/>
  <c r="H24" i="4"/>
  <c r="G155" i="3" l="1"/>
  <c r="G154" i="3" s="1"/>
  <c r="F293" i="4"/>
  <c r="F291" i="4" s="1"/>
  <c r="G288" i="4"/>
  <c r="H288" i="4"/>
  <c r="F288" i="4"/>
  <c r="G286" i="4"/>
  <c r="H286" i="4"/>
  <c r="F286" i="4"/>
  <c r="G249" i="4"/>
  <c r="H249" i="4"/>
  <c r="G236" i="4"/>
  <c r="H236" i="4"/>
  <c r="G234" i="4"/>
  <c r="H234" i="4"/>
  <c r="F234" i="4"/>
  <c r="G222" i="4"/>
  <c r="H222" i="4"/>
  <c r="G220" i="4"/>
  <c r="H220" i="4"/>
  <c r="G210" i="4"/>
  <c r="H210" i="4"/>
  <c r="F210" i="4"/>
  <c r="F209" i="4" s="1"/>
  <c r="G203" i="4"/>
  <c r="G202" i="4" s="1"/>
  <c r="H203" i="4"/>
  <c r="H202" i="4" s="1"/>
  <c r="F202" i="4"/>
  <c r="G205" i="4"/>
  <c r="G204" i="4" s="1"/>
  <c r="H205" i="4"/>
  <c r="H204" i="4" s="1"/>
  <c r="F205" i="4"/>
  <c r="F204" i="4" s="1"/>
  <c r="G201" i="4"/>
  <c r="G200" i="4" s="1"/>
  <c r="H201" i="4"/>
  <c r="H200" i="4" s="1"/>
  <c r="F201" i="4"/>
  <c r="F200" i="4" s="1"/>
  <c r="G198" i="4"/>
  <c r="G197" i="4" s="1"/>
  <c r="H198" i="4"/>
  <c r="H197" i="4" s="1"/>
  <c r="F198" i="4"/>
  <c r="F197" i="4" s="1"/>
  <c r="F196" i="4" s="1"/>
  <c r="G170" i="4"/>
  <c r="H170" i="4"/>
  <c r="F170" i="4"/>
  <c r="G142" i="4"/>
  <c r="H142" i="4"/>
  <c r="F142" i="4"/>
  <c r="G144" i="4"/>
  <c r="H144" i="4"/>
  <c r="F144" i="4"/>
  <c r="F143" i="4" s="1"/>
  <c r="G129" i="4"/>
  <c r="G128" i="4" s="1"/>
  <c r="H129" i="4"/>
  <c r="H128" i="4" s="1"/>
  <c r="F128" i="4"/>
  <c r="G116" i="4"/>
  <c r="G115" i="4" s="1"/>
  <c r="H116" i="4"/>
  <c r="H115" i="4" s="1"/>
  <c r="G112" i="4"/>
  <c r="H112" i="4"/>
  <c r="F112" i="4"/>
  <c r="G105" i="4"/>
  <c r="H105" i="4"/>
  <c r="F105" i="4"/>
  <c r="G99" i="4"/>
  <c r="G98" i="4" s="1"/>
  <c r="H99" i="4"/>
  <c r="H98" i="4" s="1"/>
  <c r="F99" i="4"/>
  <c r="F98" i="4" s="1"/>
  <c r="G85" i="4"/>
  <c r="H85" i="4"/>
  <c r="F85" i="4"/>
  <c r="F84" i="4" s="1"/>
  <c r="G78" i="4"/>
  <c r="H78" i="4"/>
  <c r="F78" i="4"/>
  <c r="F75" i="4"/>
  <c r="F74" i="4" s="1"/>
  <c r="G73" i="4"/>
  <c r="H73" i="4"/>
  <c r="F73" i="4"/>
  <c r="G69" i="4"/>
  <c r="F69" i="4"/>
  <c r="F80" i="4"/>
  <c r="F79" i="4" s="1"/>
  <c r="G67" i="4"/>
  <c r="H67" i="4"/>
  <c r="F67" i="4"/>
  <c r="G52" i="4"/>
  <c r="G51" i="4" s="1"/>
  <c r="H52" i="4"/>
  <c r="H51" i="4" s="1"/>
  <c r="F52" i="4"/>
  <c r="G46" i="4"/>
  <c r="H46" i="4"/>
  <c r="G29" i="4"/>
  <c r="H29" i="4"/>
  <c r="G211" i="4"/>
  <c r="H211" i="4"/>
  <c r="G86" i="4"/>
  <c r="H86" i="4"/>
  <c r="H28" i="4"/>
  <c r="G28" i="4"/>
  <c r="H237" i="3"/>
  <c r="I237" i="3"/>
  <c r="G237" i="3"/>
  <c r="H221" i="3"/>
  <c r="I221" i="3"/>
  <c r="G221" i="3"/>
  <c r="H203" i="3"/>
  <c r="I203" i="3"/>
  <c r="G203" i="3"/>
  <c r="G51" i="3"/>
  <c r="H51" i="3"/>
  <c r="G199" i="4" l="1"/>
  <c r="F199" i="4"/>
  <c r="H199" i="4"/>
  <c r="I202" i="3"/>
  <c r="H202" i="3"/>
  <c r="F51" i="4"/>
  <c r="F248" i="4"/>
  <c r="F247" i="4" s="1"/>
  <c r="G202" i="3"/>
  <c r="G209" i="4"/>
  <c r="H209" i="4"/>
  <c r="H30" i="3"/>
  <c r="G59" i="4"/>
  <c r="G57" i="4" s="1"/>
  <c r="I30" i="3"/>
  <c r="H59" i="4"/>
  <c r="H57" i="4" s="1"/>
  <c r="H80" i="4"/>
  <c r="H79" i="4" s="1"/>
  <c r="H84" i="4"/>
  <c r="G80" i="4"/>
  <c r="G79" i="4" s="1"/>
  <c r="G84" i="4"/>
  <c r="I179" i="3"/>
  <c r="I178" i="3" s="1"/>
  <c r="H179" i="3"/>
  <c r="H178" i="3" s="1"/>
  <c r="H157" i="3"/>
  <c r="I157" i="3"/>
  <c r="H156" i="3" l="1"/>
  <c r="I156" i="3"/>
  <c r="G269" i="4"/>
  <c r="H269" i="4"/>
  <c r="F271" i="4"/>
  <c r="F269" i="4"/>
  <c r="G271" i="4"/>
  <c r="H123" i="3"/>
  <c r="I123" i="3"/>
  <c r="I104" i="3"/>
  <c r="H104" i="3"/>
  <c r="G104" i="3"/>
  <c r="H98" i="3"/>
  <c r="I98" i="3"/>
  <c r="G98" i="3"/>
  <c r="H96" i="3"/>
  <c r="I96" i="3"/>
  <c r="H94" i="3"/>
  <c r="I94" i="3"/>
  <c r="G94" i="3"/>
  <c r="H46" i="3"/>
  <c r="I46" i="3"/>
  <c r="G46" i="3"/>
  <c r="I155" i="3" l="1"/>
  <c r="I154" i="3" s="1"/>
  <c r="H155" i="3"/>
  <c r="H154" i="3" s="1"/>
  <c r="H270" i="4"/>
  <c r="H271" i="4"/>
  <c r="H150" i="3"/>
  <c r="G287" i="4"/>
  <c r="G285" i="4" s="1"/>
  <c r="F287" i="4"/>
  <c r="F285" i="4" s="1"/>
  <c r="I150" i="3"/>
  <c r="H287" i="4"/>
  <c r="H285" i="4" s="1"/>
  <c r="G108" i="3"/>
  <c r="G101" i="3" s="1"/>
  <c r="F235" i="4"/>
  <c r="F233" i="4" s="1"/>
  <c r="I108" i="3"/>
  <c r="H235" i="4"/>
  <c r="H233" i="4" s="1"/>
  <c r="H108" i="3"/>
  <c r="H101" i="3" s="1"/>
  <c r="G235" i="4"/>
  <c r="G233" i="4" s="1"/>
  <c r="F113" i="4"/>
  <c r="F111" i="4" s="1"/>
  <c r="H76" i="3"/>
  <c r="G113" i="4"/>
  <c r="G111" i="4" s="1"/>
  <c r="I76" i="3"/>
  <c r="H113" i="4"/>
  <c r="H111" i="4" s="1"/>
  <c r="G93" i="3"/>
  <c r="G89" i="3" s="1"/>
  <c r="I132" i="3" l="1"/>
  <c r="F284" i="4"/>
  <c r="H284" i="4"/>
  <c r="G284" i="4"/>
  <c r="G132" i="3"/>
  <c r="F270" i="4"/>
  <c r="F268" i="4" s="1"/>
  <c r="H132" i="3"/>
  <c r="G270" i="4"/>
  <c r="G252" i="4"/>
  <c r="H252" i="4"/>
  <c r="G104" i="4"/>
  <c r="G103" i="4" s="1"/>
  <c r="H104" i="4"/>
  <c r="H103" i="4" s="1"/>
  <c r="F104" i="4"/>
  <c r="F103" i="4" s="1"/>
  <c r="H39" i="3" l="1"/>
  <c r="I39" i="3"/>
  <c r="H36" i="3"/>
  <c r="I36" i="3"/>
  <c r="H34" i="3"/>
  <c r="I34" i="3"/>
  <c r="G34" i="3"/>
  <c r="G272" i="4"/>
  <c r="H272" i="4"/>
  <c r="G186" i="4"/>
  <c r="H186" i="4"/>
  <c r="F186" i="4"/>
  <c r="G178" i="4"/>
  <c r="G177" i="4" s="1"/>
  <c r="G148" i="4" s="1"/>
  <c r="H178" i="4"/>
  <c r="H177" i="4" s="1"/>
  <c r="H148" i="4" s="1"/>
  <c r="F178" i="4"/>
  <c r="F177" i="4" s="1"/>
  <c r="F173" i="4"/>
  <c r="F172" i="4" s="1"/>
  <c r="G77" i="4"/>
  <c r="H77" i="4"/>
  <c r="F77" i="4"/>
  <c r="G68" i="4"/>
  <c r="F68" i="4"/>
  <c r="G66" i="4"/>
  <c r="H66" i="4"/>
  <c r="F66" i="4"/>
  <c r="G33" i="4"/>
  <c r="G32" i="4" s="1"/>
  <c r="H33" i="4"/>
  <c r="H32" i="4" s="1"/>
  <c r="F33" i="4"/>
  <c r="F32" i="4" s="1"/>
  <c r="F148" i="4" l="1"/>
  <c r="F184" i="4"/>
  <c r="F181" i="4" s="1"/>
  <c r="F185" i="4"/>
  <c r="H184" i="4"/>
  <c r="H181" i="4" s="1"/>
  <c r="H185" i="4"/>
  <c r="G184" i="4"/>
  <c r="G181" i="4" s="1"/>
  <c r="G185" i="4"/>
  <c r="G38" i="3"/>
  <c r="F61" i="4"/>
  <c r="I38" i="3"/>
  <c r="H62" i="4"/>
  <c r="H38" i="3"/>
  <c r="H29" i="3" s="1"/>
  <c r="G62" i="4"/>
  <c r="H295" i="3"/>
  <c r="H294" i="3" s="1"/>
  <c r="H293" i="3" s="1"/>
  <c r="I295" i="3"/>
  <c r="I294" i="3" s="1"/>
  <c r="I293" i="3" s="1"/>
  <c r="G294" i="3"/>
  <c r="H259" i="3"/>
  <c r="H256" i="3" s="1"/>
  <c r="I259" i="3"/>
  <c r="I256" i="3" s="1"/>
  <c r="G259" i="3"/>
  <c r="G256" i="3" s="1"/>
  <c r="H63" i="3"/>
  <c r="I63" i="3"/>
  <c r="G63" i="3"/>
  <c r="H16" i="3"/>
  <c r="H24" i="3"/>
  <c r="H26" i="3"/>
  <c r="I16" i="3"/>
  <c r="I51" i="3"/>
  <c r="I24" i="3"/>
  <c r="I26" i="3"/>
  <c r="G26" i="3"/>
  <c r="H69" i="3"/>
  <c r="H68" i="3" s="1"/>
  <c r="H75" i="3"/>
  <c r="I69" i="3"/>
  <c r="I68" i="3" s="1"/>
  <c r="I75" i="3"/>
  <c r="G69" i="3"/>
  <c r="H80" i="3"/>
  <c r="H116" i="3"/>
  <c r="H100" i="3" s="1"/>
  <c r="H122" i="3"/>
  <c r="H121" i="3" s="1"/>
  <c r="H131" i="3"/>
  <c r="H143" i="3"/>
  <c r="I80" i="3"/>
  <c r="I101" i="3"/>
  <c r="I116" i="3"/>
  <c r="I122" i="3"/>
  <c r="I121" i="3" s="1"/>
  <c r="I131" i="3"/>
  <c r="I143" i="3"/>
  <c r="G80" i="3"/>
  <c r="I117" i="4" s="1"/>
  <c r="G100" i="3"/>
  <c r="I225" i="4" s="1"/>
  <c r="G122" i="3"/>
  <c r="G121" i="3" s="1"/>
  <c r="G148" i="3"/>
  <c r="H185" i="3"/>
  <c r="H250" i="3"/>
  <c r="H223" i="3" s="1"/>
  <c r="G12" i="4"/>
  <c r="I185" i="3"/>
  <c r="I250" i="3"/>
  <c r="I223" i="3" s="1"/>
  <c r="H12" i="4"/>
  <c r="G250" i="3"/>
  <c r="G223" i="3" s="1"/>
  <c r="I148" i="4" s="1"/>
  <c r="G271" i="3"/>
  <c r="G318" i="3"/>
  <c r="G317" i="3" s="1"/>
  <c r="G306" i="3" s="1"/>
  <c r="G256" i="4"/>
  <c r="H256" i="4"/>
  <c r="F255" i="4"/>
  <c r="G141" i="4"/>
  <c r="H141" i="4"/>
  <c r="F141" i="4"/>
  <c r="F116" i="4"/>
  <c r="F115" i="4" s="1"/>
  <c r="F110" i="4" s="1"/>
  <c r="G281" i="4"/>
  <c r="H281" i="4"/>
  <c r="F281" i="4"/>
  <c r="F280" i="4" s="1"/>
  <c r="F279" i="4" s="1"/>
  <c r="G243" i="4"/>
  <c r="H243" i="4"/>
  <c r="F243" i="4"/>
  <c r="F242" i="4" s="1"/>
  <c r="F241" i="4" s="1"/>
  <c r="G232" i="4"/>
  <c r="J20" i="4" s="1"/>
  <c r="H232" i="4"/>
  <c r="K20" i="4" s="1"/>
  <c r="F232" i="4"/>
  <c r="I20" i="4" s="1"/>
  <c r="G231" i="4"/>
  <c r="H231" i="4"/>
  <c r="F231" i="4"/>
  <c r="G230" i="4"/>
  <c r="H230" i="4"/>
  <c r="F230" i="4"/>
  <c r="G120" i="4"/>
  <c r="H120" i="4"/>
  <c r="F120" i="4"/>
  <c r="G72" i="4"/>
  <c r="H72" i="4"/>
  <c r="H68" i="4"/>
  <c r="F12" i="4"/>
  <c r="G251" i="4"/>
  <c r="H251" i="4"/>
  <c r="H248" i="4"/>
  <c r="H247" i="4" s="1"/>
  <c r="F102" i="4" l="1"/>
  <c r="G293" i="3"/>
  <c r="I246" i="4" s="1"/>
  <c r="G201" i="3"/>
  <c r="I126" i="4" s="1"/>
  <c r="I130" i="3"/>
  <c r="H130" i="3"/>
  <c r="H242" i="4"/>
  <c r="H241" i="4" s="1"/>
  <c r="G242" i="4"/>
  <c r="G241" i="4" s="1"/>
  <c r="I29" i="3"/>
  <c r="F127" i="4"/>
  <c r="I129" i="4"/>
  <c r="H61" i="4"/>
  <c r="H53" i="4" s="1"/>
  <c r="G61" i="4"/>
  <c r="G53" i="4" s="1"/>
  <c r="H255" i="4"/>
  <c r="H250" i="4" s="1"/>
  <c r="G255" i="4"/>
  <c r="G250" i="4" s="1"/>
  <c r="H119" i="4"/>
  <c r="H118" i="4" s="1"/>
  <c r="G119" i="4"/>
  <c r="G118" i="4" s="1"/>
  <c r="F119" i="4"/>
  <c r="F118" i="4" s="1"/>
  <c r="G60" i="3"/>
  <c r="G59" i="3" s="1"/>
  <c r="I94" i="4" s="1"/>
  <c r="H18" i="4"/>
  <c r="H14" i="4" s="1"/>
  <c r="I171" i="3"/>
  <c r="I167" i="3" s="1"/>
  <c r="I165" i="3" s="1"/>
  <c r="G18" i="4"/>
  <c r="G14" i="4" s="1"/>
  <c r="H171" i="3"/>
  <c r="H167" i="3" s="1"/>
  <c r="H165" i="3" s="1"/>
  <c r="G68" i="3"/>
  <c r="G67" i="3" s="1"/>
  <c r="I102" i="4" s="1"/>
  <c r="G36" i="4"/>
  <c r="H36" i="4"/>
  <c r="I100" i="3"/>
  <c r="F229" i="4"/>
  <c r="F226" i="4" s="1"/>
  <c r="I318" i="3"/>
  <c r="I317" i="3" s="1"/>
  <c r="I306" i="3" s="1"/>
  <c r="H293" i="4"/>
  <c r="H318" i="3"/>
  <c r="H317" i="3" s="1"/>
  <c r="H306" i="3" s="1"/>
  <c r="G293" i="4"/>
  <c r="H287" i="3"/>
  <c r="G221" i="4"/>
  <c r="G219" i="4" s="1"/>
  <c r="G206" i="4" s="1"/>
  <c r="I287" i="3"/>
  <c r="H221" i="4"/>
  <c r="H219" i="4" s="1"/>
  <c r="H206" i="4" s="1"/>
  <c r="H143" i="4"/>
  <c r="H127" i="4" s="1"/>
  <c r="G143" i="4"/>
  <c r="G127" i="4" s="1"/>
  <c r="F97" i="4"/>
  <c r="F96" i="4" s="1"/>
  <c r="F95" i="4" s="1"/>
  <c r="G165" i="3"/>
  <c r="G36" i="3"/>
  <c r="F290" i="4"/>
  <c r="H268" i="4"/>
  <c r="G136" i="3"/>
  <c r="G131" i="3" s="1"/>
  <c r="G130" i="3" s="1"/>
  <c r="F272" i="4"/>
  <c r="G229" i="4"/>
  <c r="G226" i="4" s="1"/>
  <c r="H229" i="4"/>
  <c r="H226" i="4" s="1"/>
  <c r="G268" i="4"/>
  <c r="G267" i="4" s="1"/>
  <c r="H93" i="3"/>
  <c r="H89" i="3" s="1"/>
  <c r="F72" i="4"/>
  <c r="I93" i="3"/>
  <c r="I89" i="3" s="1"/>
  <c r="H67" i="3"/>
  <c r="I67" i="3"/>
  <c r="H176" i="3"/>
  <c r="I176" i="3"/>
  <c r="I149" i="3"/>
  <c r="I148" i="3" s="1"/>
  <c r="H149" i="3"/>
  <c r="H148" i="3" s="1"/>
  <c r="F50" i="4"/>
  <c r="F251" i="4"/>
  <c r="F250" i="4" s="1"/>
  <c r="H280" i="4"/>
  <c r="H279" i="4" s="1"/>
  <c r="F219" i="4"/>
  <c r="F206" i="4" s="1"/>
  <c r="H110" i="4"/>
  <c r="G248" i="4"/>
  <c r="G247" i="4" s="1"/>
  <c r="G280" i="4"/>
  <c r="G279" i="4" s="1"/>
  <c r="H50" i="4"/>
  <c r="G110" i="4"/>
  <c r="G50" i="4"/>
  <c r="H267" i="4" l="1"/>
  <c r="J102" i="4"/>
  <c r="F225" i="4"/>
  <c r="J225" i="4" s="1"/>
  <c r="F126" i="4"/>
  <c r="J126" i="4" s="1"/>
  <c r="H274" i="3"/>
  <c r="H201" i="3" s="1"/>
  <c r="H188" i="3" s="1"/>
  <c r="I274" i="3"/>
  <c r="I201" i="3" s="1"/>
  <c r="I188" i="3" s="1"/>
  <c r="F117" i="4"/>
  <c r="J117" i="4" s="1"/>
  <c r="G266" i="4"/>
  <c r="H266" i="4"/>
  <c r="H102" i="4"/>
  <c r="G117" i="4"/>
  <c r="H117" i="4"/>
  <c r="G102" i="4"/>
  <c r="K19" i="4"/>
  <c r="J19" i="4"/>
  <c r="F94" i="4"/>
  <c r="J94" i="4" s="1"/>
  <c r="H42" i="4"/>
  <c r="F36" i="4"/>
  <c r="I177" i="3"/>
  <c r="H177" i="3"/>
  <c r="I166" i="3"/>
  <c r="H166" i="3"/>
  <c r="G291" i="4"/>
  <c r="G290" i="4" s="1"/>
  <c r="H291" i="4"/>
  <c r="H290" i="4" s="1"/>
  <c r="F289" i="4"/>
  <c r="G261" i="4"/>
  <c r="H97" i="4"/>
  <c r="H96" i="4" s="1"/>
  <c r="H95" i="4" s="1"/>
  <c r="G97" i="4"/>
  <c r="G96" i="4" s="1"/>
  <c r="G95" i="4" s="1"/>
  <c r="F42" i="4"/>
  <c r="F46" i="4"/>
  <c r="G38" i="4"/>
  <c r="G42" i="4"/>
  <c r="H60" i="3"/>
  <c r="H59" i="3" s="1"/>
  <c r="G166" i="3"/>
  <c r="I60" i="3"/>
  <c r="I59" i="3" s="1"/>
  <c r="H38" i="4"/>
  <c r="F267" i="4"/>
  <c r="H196" i="4"/>
  <c r="H126" i="4" s="1"/>
  <c r="G196" i="4"/>
  <c r="G126" i="4" s="1"/>
  <c r="F26" i="4"/>
  <c r="F35" i="4" l="1"/>
  <c r="F266" i="4"/>
  <c r="H289" i="4"/>
  <c r="G289" i="4"/>
  <c r="H94" i="4"/>
  <c r="G94" i="4"/>
  <c r="H35" i="4"/>
  <c r="G35" i="4"/>
  <c r="H261" i="4"/>
  <c r="H225" i="4"/>
  <c r="J35" i="4" l="1"/>
  <c r="G258" i="4"/>
  <c r="H258" i="4"/>
  <c r="G225" i="4"/>
  <c r="H257" i="4" l="1"/>
  <c r="H246" i="4" s="1"/>
  <c r="G257" i="4"/>
  <c r="F258" i="4"/>
  <c r="G188" i="3"/>
  <c r="G246" i="4" l="1"/>
  <c r="F257" i="4"/>
  <c r="F246" i="4" l="1"/>
  <c r="J246" i="4" s="1"/>
  <c r="G30" i="3"/>
  <c r="G29" i="3" s="1"/>
  <c r="I53" i="4" s="1"/>
  <c r="F58" i="4"/>
  <c r="F59" i="4" l="1"/>
  <c r="F57" i="4" l="1"/>
  <c r="F53" i="4" s="1"/>
  <c r="I19" i="4"/>
  <c r="G16" i="3"/>
  <c r="G15" i="3" s="1"/>
  <c r="I23" i="4" s="1"/>
  <c r="F25" i="4"/>
  <c r="F24" i="4" l="1"/>
  <c r="F23" i="4" s="1"/>
  <c r="I16" i="4"/>
  <c r="G14" i="3"/>
  <c r="I13" i="4" s="1"/>
  <c r="G12" i="3" l="1"/>
  <c r="G322" i="3" s="1"/>
  <c r="G330" i="3" s="1"/>
  <c r="F13" i="4"/>
  <c r="J13" i="4" s="1"/>
  <c r="H27" i="4"/>
  <c r="I18" i="3"/>
  <c r="G27" i="4"/>
  <c r="H18" i="3"/>
  <c r="F294" i="4" l="1"/>
  <c r="F301" i="4" s="1"/>
  <c r="G26" i="4"/>
  <c r="G23" i="4" s="1"/>
  <c r="J16" i="4"/>
  <c r="H26" i="4"/>
  <c r="H23" i="4" s="1"/>
  <c r="K16" i="4"/>
  <c r="H15" i="3"/>
  <c r="H14" i="3" s="1"/>
  <c r="H12" i="3" s="1"/>
  <c r="I15" i="3"/>
  <c r="I14" i="3" s="1"/>
  <c r="I12" i="3" s="1"/>
  <c r="H13" i="4" l="1"/>
  <c r="H294" i="4" s="1"/>
  <c r="H297" i="4" s="1"/>
  <c r="G13" i="4"/>
  <c r="G294" i="4" s="1"/>
  <c r="G297" i="4" s="1"/>
  <c r="H322" i="3"/>
  <c r="H329" i="3" s="1"/>
  <c r="I322" i="3"/>
  <c r="I329" i="3" s="1"/>
</calcChain>
</file>

<file path=xl/sharedStrings.xml><?xml version="1.0" encoding="utf-8"?>
<sst xmlns="http://schemas.openxmlformats.org/spreadsheetml/2006/main" count="2609" uniqueCount="290">
  <si>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</si>
  <si>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</si>
  <si>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</si>
  <si>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</si>
  <si>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</si>
  <si>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</si>
  <si>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</si>
  <si>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</si>
  <si>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</si>
  <si>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</si>
  <si>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</si>
  <si>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</si>
  <si>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</si>
  <si>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</si>
  <si>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</si>
  <si>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</si>
  <si>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</si>
  <si>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</si>
  <si>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</si>
  <si>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</si>
  <si>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</si>
  <si>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</si>
  <si>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</si>
  <si>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</si>
  <si>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</si>
  <si>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</si>
  <si>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</si>
  <si>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</si>
  <si>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</si>
  <si>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</si>
  <si>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</si>
  <si>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</si>
  <si>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</si>
  <si>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</si>
  <si>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</si>
  <si>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</si>
  <si>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</si>
  <si>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</si>
  <si>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</si>
  <si>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</si>
  <si>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</si>
  <si>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</si>
  <si>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</si>
  <si>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</si>
  <si>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</si>
  <si>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</si>
  <si>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</si>
  <si>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</si>
  <si>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</si>
  <si>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</si>
  <si>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</si>
  <si>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</si>
  <si>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</si>
  <si>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</si>
  <si>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</si>
  <si>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</si>
  <si>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</si>
  <si>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</si>
  <si>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</si>
  <si>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</si>
  <si>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</si>
  <si>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</si>
  <si>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</si>
  <si>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</si>
  <si>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</si>
  <si>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</si>
  <si>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</si>
  <si>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</si>
  <si>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</si>
  <si>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</si>
  <si>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</si>
  <si>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</si>
  <si>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</si>
  <si>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</si>
  <si>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</si>
  <si>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</si>
  <si>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</si>
  <si>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</si>
  <si>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0220270120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</si>
  <si>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</si>
  <si>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</si>
  <si>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</si>
  <si>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</si>
  <si>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</si>
  <si>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</si>
  <si>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</si>
  <si>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</si>
  <si>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</si>
  <si>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</si>
  <si>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</si>
  <si>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</si>
  <si>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</si>
  <si>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</si>
  <si>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</si>
  <si>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</si>
  <si>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</si>
  <si>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</si>
  <si>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</si>
  <si>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</si>
  <si>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</si>
  <si>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</si>
  <si>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</si>
  <si>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</si>
  <si>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</si>
  <si>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</si>
  <si>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</si>
  <si>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</si>
  <si>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</si>
  <si>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</si>
  <si>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</si>
  <si>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</si>
  <si>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</si>
  <si>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</si>
  <si>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КУЛЬТУРА,КИНЕМАТОГРАФИЯ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</si>
  <si>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</si>
  <si>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</si>
  <si>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</si>
  <si>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</si>
  <si>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</si>
  <si>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</si>
  <si>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</si>
  <si>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</si>
  <si>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</si>
  <si>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</si>
  <si>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</si>
  <si>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</si>
  <si>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</si>
  <si>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</si>
  <si>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</si>
  <si>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</si>
  <si>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</si>
  <si>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</si>
  <si>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</si>
  <si>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</si>
  <si>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</si>
  <si>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</si>
  <si>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</si>
  <si>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</si>
  <si>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</si>
  <si>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</si>
  <si>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</si>
  <si>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</si>
  <si>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</si>
  <si>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</si>
  <si>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</si>
  <si>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</si>
  <si>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</si>
  <si>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</si>
  <si>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</si>
  <si>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</si>
  <si>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</si>
  <si>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</si>
  <si>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</si>
  <si>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9990071220</t>
  </si>
  <si>
    <t>9090051200</t>
  </si>
  <si>
    <t>0240772020</t>
  </si>
  <si>
    <t>02404М2010</t>
  </si>
  <si>
    <t>0410299998</t>
  </si>
  <si>
    <t>25Ф0190019</t>
  </si>
  <si>
    <t>0240199997</t>
  </si>
  <si>
    <t>022E250970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</si>
  <si>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</si>
  <si>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</si>
  <si>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</si>
  <si>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</si>
  <si>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</si>
  <si>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</si>
  <si>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</si>
  <si>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</si>
  <si>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</si>
  <si>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</si>
  <si>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</si>
  <si>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</si>
  <si>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</si>
  <si>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</si>
  <si>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</si>
  <si>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</si>
  <si>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</si>
  <si>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</si>
  <si>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</si>
  <si>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</si>
  <si>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</si>
  <si>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</si>
  <si>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</si>
  <si>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15Г00715ГО</t>
  </si>
  <si>
    <t>Проведение Всероссийской переписи населения 2020 года</t>
  </si>
  <si>
    <t>9990054690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</si>
  <si>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</si>
  <si>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</si>
  <si>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</si>
  <si>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</si>
  <si>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</si>
  <si>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</si>
  <si>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</si>
  <si>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111A155900</t>
  </si>
  <si>
    <t>Техническое оснащение муниципальных музеев</t>
  </si>
  <si>
    <t>Расходы на поддержку отрасли культуры</t>
  </si>
  <si>
    <t>1310394009</t>
  </si>
  <si>
    <t>0240160709</t>
  </si>
  <si>
    <t>Субсидии на персонифицированное финансирование дополнительного образования детей</t>
  </si>
  <si>
    <t>Предоставление субсидий бюджетным, автономным учреждениям и иным некоммерческим организациям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</si>
  <si>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</si>
  <si>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</si>
  <si>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</si>
  <si>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</si>
  <si>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</si>
  <si>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</si>
  <si>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</si>
  <si>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</si>
  <si>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</si>
  <si>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</si>
  <si>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</si>
  <si>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0220299997</t>
  </si>
  <si>
    <t>Защита потенциальных объектов террористических посягательств, в том числе критически важных и (или) потенциально опасных объектов инфраструктуры и жизнеобеспечения, а также мест массового пребывания людей</t>
  </si>
  <si>
    <t>на 2023 год и на плановый период 2024 и 2025 годов"</t>
  </si>
  <si>
    <t>МЕСТНОГО БЮДЖЕТА НА 2023 ГОД И НА ПЛАНОВЫЙ ПЕРИОД 2024-2025 ГОДОВ</t>
  </si>
  <si>
    <t>2023</t>
  </si>
  <si>
    <t>дотации</t>
  </si>
  <si>
    <t>субвенции на дотацию</t>
  </si>
  <si>
    <t xml:space="preserve">итого субвенции </t>
  </si>
  <si>
    <t>итого дотации</t>
  </si>
  <si>
    <t>итого сусидии</t>
  </si>
  <si>
    <t>межбюджетные трансферты</t>
  </si>
  <si>
    <t>600</t>
  </si>
  <si>
    <t xml:space="preserve"> ГРУППАМ ВИДОВ РАСХОДОВ КЛАССИФИКАЦИИ РАСХОДОВ МЕСТНОГО  БЮДЖЕТА НА 2023</t>
  </si>
  <si>
    <t xml:space="preserve">И НА ПЛАНОВЫЙ ПЕРИОД 2024-2025 ГОДОВ </t>
  </si>
  <si>
    <t>модернизация</t>
  </si>
  <si>
    <t>выплата единовременого пособия</t>
  </si>
  <si>
    <t>выплата опекунам</t>
  </si>
  <si>
    <t>выплата труда приемеому родителю</t>
  </si>
  <si>
    <t>отдел опеки и попечительства</t>
  </si>
  <si>
    <t>кдн</t>
  </si>
  <si>
    <t>дошкольное образование</t>
  </si>
  <si>
    <t>общее образование</t>
  </si>
  <si>
    <t>приобретение учебников ,учебных пособий ,средств обучения,игр игрушек</t>
  </si>
  <si>
    <t xml:space="preserve">классное руководство </t>
  </si>
  <si>
    <t>обращение с животными без владельцев</t>
  </si>
  <si>
    <t>кандидаты в присяжные заседатели</t>
  </si>
  <si>
    <t>доп.образование</t>
  </si>
  <si>
    <t>доп. Образование пед работников</t>
  </si>
  <si>
    <t>админист комиссии</t>
  </si>
  <si>
    <t>загс</t>
  </si>
  <si>
    <t>сусидии на горячее питание</t>
  </si>
  <si>
    <t>межбюджетные трансферты организация отдыха детей в загородных лагерях</t>
  </si>
  <si>
    <t>доплаты педработникам -общее образование</t>
  </si>
  <si>
    <t>доплаты педработникам -дошкольное образование</t>
  </si>
  <si>
    <t>доплаты педработникам -доп. образование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</si>
  <si>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</si>
  <si>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</si>
  <si>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0220170130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</si>
  <si>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</si>
  <si>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</si>
  <si>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</si>
  <si>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</si>
  <si>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</si>
  <si>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</si>
  <si>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02.2.02.77000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</si>
  <si>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</si>
  <si>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</si>
  <si>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</si>
  <si>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</si>
  <si>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</si>
  <si>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</si>
  <si>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</si>
  <si>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</si>
  <si>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02.4.01.77000</t>
  </si>
  <si>
    <t>02.4.01.77210</t>
  </si>
  <si>
    <t>3920220540</t>
  </si>
  <si>
    <t>11102L5190</t>
  </si>
  <si>
    <t>Спорт высших  достижений</t>
  </si>
  <si>
    <t>зпл</t>
  </si>
  <si>
    <t>прочие</t>
  </si>
  <si>
    <t>платные</t>
  </si>
  <si>
    <t>ПЕРВОЕ ИЗМЕНЕНИЕ</t>
  </si>
  <si>
    <t>23.2.Д8.64732</t>
  </si>
  <si>
    <t>Расходы за счет субсидий на предоставление талантливым школьникам 8 - 11 классов и обучающихся по программам СПО возможности прохождения дополнительного двухлетнего курса обучения современным языкам программирования на базе АНО "Университет Национальной технологической инициативы 2035</t>
  </si>
  <si>
    <t xml:space="preserve">02.2.EВ.51790 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</si>
  <si>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</si>
  <si>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остатки-3</t>
  </si>
  <si>
    <t>рез.фонд</t>
  </si>
  <si>
    <t>межбюдж</t>
  </si>
  <si>
    <t>остатки</t>
  </si>
  <si>
    <t>рез ф прав</t>
  </si>
  <si>
    <t>Приложение №4</t>
  </si>
  <si>
    <t xml:space="preserve"> к решению Совета местного самоуправления
Зольского муниципального района КБР 
</t>
  </si>
  <si>
    <t xml:space="preserve">"О местном бюджете Зольского муниципального района </t>
  </si>
  <si>
    <t>Всего</t>
  </si>
  <si>
    <t xml:space="preserve"> к решению Совета местного самоуправления
Зольского муниципального района КБР         
</t>
  </si>
  <si>
    <t xml:space="preserve">"О местном бюджете Зольского муниципального района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</si>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</sst>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color rgb="FF00B05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u/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51">
    <xf numFmtId="0" fontId="0" fillId="0" borderId="0" xfId="0"/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wrapText="1"/>
    </xf>
    <xf numFmtId="49" fontId="9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4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4" fontId="16" fillId="2" borderId="0" xfId="0" applyNumberFormat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0" xfId="0" applyFont="1" applyFill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0" fontId="7" fillId="5" borderId="0" xfId="0" applyFont="1" applyFill="1" applyBorder="1" applyAlignment="1">
      <alignment vertical="center"/>
    </xf>
    <xf numFmtId="0" fontId="7" fillId="5" borderId="28" xfId="0" applyFont="1" applyFill="1" applyBorder="1" applyAlignment="1">
      <alignment vertical="center"/>
    </xf>
    <xf numFmtId="4" fontId="8" fillId="2" borderId="0" xfId="0" applyNumberFormat="1" applyFont="1" applyFill="1" applyAlignment="1">
      <alignment horizontal="center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 applyProtection="1">
      <alignment horizontal="left" wrapText="1"/>
    </xf>
    <xf numFmtId="0" fontId="11" fillId="2" borderId="0" xfId="0" applyFont="1" applyFill="1" applyAlignment="1">
      <alignment horizontal="left"/>
    </xf>
    <xf numFmtId="4" fontId="17" fillId="2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6" fillId="3" borderId="0" xfId="0" applyNumberFormat="1" applyFont="1" applyFill="1" applyAlignment="1">
      <alignment horizontal="left"/>
    </xf>
    <xf numFmtId="4" fontId="16" fillId="3" borderId="0" xfId="0" applyNumberFormat="1" applyFont="1" applyFill="1" applyBorder="1" applyAlignment="1">
      <alignment horizontal="left"/>
    </xf>
    <xf numFmtId="4" fontId="5" fillId="3" borderId="0" xfId="0" applyNumberFormat="1" applyFont="1" applyFill="1" applyBorder="1" applyAlignment="1">
      <alignment horizontal="left"/>
    </xf>
    <xf numFmtId="4" fontId="6" fillId="3" borderId="0" xfId="0" applyNumberFormat="1" applyFont="1" applyFill="1" applyBorder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14" fillId="3" borderId="0" xfId="0" applyNumberFormat="1" applyFont="1" applyFill="1" applyAlignment="1">
      <alignment horizontal="left"/>
    </xf>
    <xf numFmtId="4" fontId="13" fillId="3" borderId="0" xfId="0" applyNumberFormat="1" applyFont="1" applyFill="1" applyAlignment="1">
      <alignment horizontal="left"/>
    </xf>
    <xf numFmtId="4" fontId="4" fillId="3" borderId="0" xfId="0" applyNumberFormat="1" applyFont="1" applyFill="1" applyBorder="1" applyAlignment="1">
      <alignment horizontal="left"/>
    </xf>
    <xf numFmtId="4" fontId="12" fillId="3" borderId="0" xfId="0" applyNumberFormat="1" applyFont="1" applyFill="1" applyAlignment="1">
      <alignment horizontal="left"/>
    </xf>
    <xf numFmtId="4" fontId="15" fillId="3" borderId="0" xfId="0" applyNumberFormat="1" applyFont="1" applyFill="1" applyAlignment="1">
      <alignment horizontal="left"/>
    </xf>
    <xf numFmtId="4" fontId="16" fillId="3" borderId="0" xfId="0" applyNumberFormat="1" applyFont="1" applyFill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 wrapText="1"/>
    </xf>
    <xf numFmtId="49" fontId="19" fillId="2" borderId="3" xfId="0" applyNumberFormat="1" applyFont="1" applyFill="1" applyBorder="1" applyAlignment="1" applyProtection="1">
      <alignment horizontal="left" wrapText="1"/>
    </xf>
    <xf numFmtId="49" fontId="18" fillId="2" borderId="1" xfId="0" applyNumberFormat="1" applyFont="1" applyFill="1" applyBorder="1" applyAlignment="1" applyProtection="1">
      <alignment horizontal="left" wrapText="1"/>
    </xf>
    <xf numFmtId="49" fontId="19" fillId="2" borderId="1" xfId="0" applyNumberFormat="1" applyFont="1" applyFill="1" applyBorder="1" applyAlignment="1" applyProtection="1">
      <alignment horizontal="left" wrapText="1"/>
    </xf>
    <xf numFmtId="49" fontId="18" fillId="2" borderId="1" xfId="0" applyNumberFormat="1" applyFont="1" applyFill="1" applyBorder="1" applyAlignment="1">
      <alignment horizontal="left"/>
    </xf>
    <xf numFmtId="49" fontId="19" fillId="2" borderId="1" xfId="0" applyNumberFormat="1" applyFont="1" applyFill="1" applyBorder="1" applyAlignment="1" applyProtection="1">
      <alignment horizontal="center" wrapText="1"/>
    </xf>
    <xf numFmtId="49" fontId="18" fillId="2" borderId="1" xfId="0" applyNumberFormat="1" applyFont="1" applyFill="1" applyBorder="1" applyAlignment="1" applyProtection="1">
      <alignment horizontal="center" wrapText="1"/>
    </xf>
    <xf numFmtId="49" fontId="19" fillId="2" borderId="1" xfId="0" applyNumberFormat="1" applyFont="1" applyFill="1" applyBorder="1" applyAlignment="1">
      <alignment horizontal="left" wrapText="1"/>
    </xf>
    <xf numFmtId="49" fontId="19" fillId="2" borderId="1" xfId="0" applyNumberFormat="1" applyFont="1" applyFill="1" applyBorder="1" applyAlignment="1">
      <alignment horizontal="left"/>
    </xf>
    <xf numFmtId="4" fontId="18" fillId="2" borderId="0" xfId="0" applyNumberFormat="1" applyFont="1" applyFill="1" applyBorder="1" applyAlignment="1"/>
    <xf numFmtId="49" fontId="18" fillId="0" borderId="5" xfId="0" applyNumberFormat="1" applyFont="1" applyBorder="1" applyAlignment="1" applyProtection="1">
      <alignment horizontal="center" vertical="center" wrapText="1"/>
    </xf>
    <xf numFmtId="4" fontId="18" fillId="2" borderId="1" xfId="0" applyNumberFormat="1" applyFont="1" applyFill="1" applyBorder="1" applyAlignment="1"/>
    <xf numFmtId="49" fontId="19" fillId="2" borderId="19" xfId="0" applyNumberFormat="1" applyFont="1" applyFill="1" applyBorder="1" applyAlignment="1">
      <alignment horizontal="left"/>
    </xf>
    <xf numFmtId="49" fontId="19" fillId="2" borderId="19" xfId="0" applyNumberFormat="1" applyFont="1" applyFill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49" fontId="18" fillId="2" borderId="1" xfId="0" applyNumberFormat="1" applyFont="1" applyFill="1" applyBorder="1" applyAlignment="1">
      <alignment horizontal="left" wrapText="1"/>
    </xf>
    <xf numFmtId="49" fontId="18" fillId="2" borderId="19" xfId="0" applyNumberFormat="1" applyFont="1" applyFill="1" applyBorder="1" applyAlignment="1">
      <alignment horizontal="left" wrapText="1"/>
    </xf>
    <xf numFmtId="0" fontId="18" fillId="2" borderId="19" xfId="0" applyFont="1" applyFill="1" applyBorder="1" applyAlignment="1">
      <alignment horizontal="left" wrapText="1"/>
    </xf>
    <xf numFmtId="0" fontId="19" fillId="2" borderId="19" xfId="0" applyFont="1" applyFill="1" applyBorder="1" applyAlignment="1">
      <alignment horizontal="left" wrapText="1"/>
    </xf>
    <xf numFmtId="49" fontId="18" fillId="2" borderId="19" xfId="0" applyNumberFormat="1" applyFont="1" applyFill="1" applyBorder="1" applyAlignment="1" applyProtection="1">
      <alignment horizontal="left" wrapText="1"/>
    </xf>
    <xf numFmtId="0" fontId="19" fillId="2" borderId="19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horizontal="center"/>
    </xf>
    <xf numFmtId="49" fontId="18" fillId="2" borderId="19" xfId="0" applyNumberFormat="1" applyFont="1" applyFill="1" applyBorder="1" applyAlignment="1">
      <alignment horizontal="left"/>
    </xf>
    <xf numFmtId="0" fontId="18" fillId="2" borderId="19" xfId="0" applyFont="1" applyFill="1" applyBorder="1" applyAlignment="1">
      <alignment horizontal="left"/>
    </xf>
    <xf numFmtId="49" fontId="19" fillId="2" borderId="19" xfId="0" applyNumberFormat="1" applyFont="1" applyFill="1" applyBorder="1" applyAlignment="1" applyProtection="1">
      <alignment horizontal="left" wrapText="1"/>
    </xf>
    <xf numFmtId="49" fontId="19" fillId="2" borderId="19" xfId="0" applyNumberFormat="1" applyFont="1" applyFill="1" applyBorder="1" applyAlignment="1" applyProtection="1">
      <alignment horizontal="center" wrapText="1"/>
    </xf>
    <xf numFmtId="0" fontId="19" fillId="2" borderId="19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wrapText="1"/>
    </xf>
    <xf numFmtId="4" fontId="19" fillId="2" borderId="1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/>
    </xf>
    <xf numFmtId="0" fontId="19" fillId="2" borderId="22" xfId="0" applyFont="1" applyFill="1" applyBorder="1" applyAlignment="1">
      <alignment horizontal="left" wrapText="1"/>
    </xf>
    <xf numFmtId="49" fontId="19" fillId="2" borderId="22" xfId="0" applyNumberFormat="1" applyFont="1" applyFill="1" applyBorder="1" applyAlignment="1">
      <alignment horizontal="left"/>
    </xf>
    <xf numFmtId="0" fontId="19" fillId="2" borderId="22" xfId="0" applyFont="1" applyFill="1" applyBorder="1" applyAlignment="1">
      <alignment horizontal="left"/>
    </xf>
    <xf numFmtId="0" fontId="18" fillId="2" borderId="22" xfId="0" applyFont="1" applyFill="1" applyBorder="1" applyAlignment="1">
      <alignment horizontal="left"/>
    </xf>
    <xf numFmtId="49" fontId="19" fillId="2" borderId="1" xfId="0" applyNumberFormat="1" applyFont="1" applyFill="1" applyBorder="1" applyAlignment="1">
      <alignment horizontal="center"/>
    </xf>
    <xf numFmtId="0" fontId="18" fillId="2" borderId="3" xfId="0" applyFont="1" applyFill="1" applyBorder="1" applyAlignment="1">
      <alignment horizontal="left"/>
    </xf>
    <xf numFmtId="49" fontId="18" fillId="2" borderId="3" xfId="0" applyNumberFormat="1" applyFont="1" applyFill="1" applyBorder="1" applyAlignment="1">
      <alignment horizontal="left"/>
    </xf>
    <xf numFmtId="0" fontId="19" fillId="2" borderId="3" xfId="0" applyFont="1" applyFill="1" applyBorder="1" applyAlignment="1">
      <alignment horizontal="left"/>
    </xf>
    <xf numFmtId="49" fontId="19" fillId="2" borderId="3" xfId="0" applyNumberFormat="1" applyFont="1" applyFill="1" applyBorder="1" applyAlignment="1">
      <alignment horizontal="left"/>
    </xf>
    <xf numFmtId="49" fontId="18" fillId="2" borderId="1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left"/>
    </xf>
    <xf numFmtId="4" fontId="18" fillId="2" borderId="1" xfId="0" applyNumberFormat="1" applyFont="1" applyFill="1" applyBorder="1" applyAlignment="1">
      <alignment horizontal="left"/>
    </xf>
    <xf numFmtId="4" fontId="19" fillId="2" borderId="1" xfId="0" applyNumberFormat="1" applyFont="1" applyFill="1" applyBorder="1" applyAlignment="1"/>
    <xf numFmtId="4" fontId="18" fillId="2" borderId="1" xfId="0" applyNumberFormat="1" applyFont="1" applyFill="1" applyBorder="1" applyAlignment="1" applyProtection="1">
      <alignment wrapText="1"/>
    </xf>
    <xf numFmtId="4" fontId="19" fillId="2" borderId="1" xfId="0" applyNumberFormat="1" applyFont="1" applyFill="1" applyBorder="1" applyAlignment="1" applyProtection="1">
      <alignment wrapText="1"/>
    </xf>
    <xf numFmtId="4" fontId="18" fillId="2" borderId="5" xfId="0" applyNumberFormat="1" applyFont="1" applyFill="1" applyBorder="1" applyAlignment="1" applyProtection="1">
      <alignment vertical="center" wrapText="1"/>
    </xf>
    <xf numFmtId="4" fontId="18" fillId="2" borderId="1" xfId="0" applyNumberFormat="1" applyFont="1" applyFill="1" applyBorder="1" applyAlignment="1">
      <alignment wrapText="1"/>
    </xf>
    <xf numFmtId="4" fontId="18" fillId="2" borderId="3" xfId="0" applyNumberFormat="1" applyFont="1" applyFill="1" applyBorder="1" applyAlignment="1"/>
    <xf numFmtId="4" fontId="19" fillId="2" borderId="3" xfId="0" applyNumberFormat="1" applyFont="1" applyFill="1" applyBorder="1" applyAlignment="1"/>
    <xf numFmtId="4" fontId="19" fillId="2" borderId="1" xfId="0" applyNumberFormat="1" applyFont="1" applyFill="1" applyBorder="1" applyAlignment="1">
      <alignment horizontal="center"/>
    </xf>
    <xf numFmtId="4" fontId="18" fillId="2" borderId="1" xfId="0" applyNumberFormat="1" applyFont="1" applyFill="1" applyBorder="1" applyAlignment="1">
      <alignment horizontal="center"/>
    </xf>
    <xf numFmtId="164" fontId="19" fillId="2" borderId="1" xfId="0" applyNumberFormat="1" applyFont="1" applyFill="1" applyBorder="1" applyAlignment="1" applyProtection="1">
      <alignment horizontal="left" wrapText="1"/>
    </xf>
    <xf numFmtId="0" fontId="18" fillId="2" borderId="21" xfId="0" applyFont="1" applyFill="1" applyBorder="1" applyAlignment="1">
      <alignment horizontal="left"/>
    </xf>
    <xf numFmtId="4" fontId="18" fillId="2" borderId="3" xfId="0" applyNumberFormat="1" applyFont="1" applyFill="1" applyBorder="1" applyAlignment="1">
      <alignment horizontal="left" wrapText="1"/>
    </xf>
    <xf numFmtId="4" fontId="18" fillId="2" borderId="3" xfId="0" applyNumberFormat="1" applyFont="1" applyFill="1" applyBorder="1" applyAlignment="1">
      <alignment horizontal="left"/>
    </xf>
    <xf numFmtId="4" fontId="19" fillId="2" borderId="1" xfId="0" applyNumberFormat="1" applyFont="1" applyFill="1" applyBorder="1" applyAlignment="1">
      <alignment horizontal="left"/>
    </xf>
    <xf numFmtId="4" fontId="19" fillId="2" borderId="20" xfId="0" applyNumberFormat="1" applyFont="1" applyFill="1" applyBorder="1" applyAlignment="1">
      <alignment horizontal="left"/>
    </xf>
    <xf numFmtId="0" fontId="19" fillId="2" borderId="0" xfId="0" applyFont="1" applyFill="1" applyAlignment="1">
      <alignment horizontal="left"/>
    </xf>
    <xf numFmtId="49" fontId="18" fillId="2" borderId="5" xfId="0" applyNumberFormat="1" applyFont="1" applyFill="1" applyBorder="1" applyAlignment="1" applyProtection="1">
      <alignment horizontal="left" wrapText="1"/>
    </xf>
    <xf numFmtId="0" fontId="18" fillId="2" borderId="7" xfId="0" applyFont="1" applyFill="1" applyBorder="1" applyAlignment="1">
      <alignment horizontal="left" wrapText="1"/>
    </xf>
    <xf numFmtId="0" fontId="18" fillId="2" borderId="17" xfId="0" applyFont="1" applyFill="1" applyBorder="1" applyAlignment="1">
      <alignment horizontal="left" wrapText="1"/>
    </xf>
    <xf numFmtId="4" fontId="18" fillId="2" borderId="1" xfId="0" applyNumberFormat="1" applyFont="1" applyFill="1" applyBorder="1" applyAlignment="1" applyProtection="1">
      <alignment horizontal="left" wrapText="1"/>
    </xf>
    <xf numFmtId="49" fontId="19" fillId="2" borderId="5" xfId="0" applyNumberFormat="1" applyFont="1" applyFill="1" applyBorder="1" applyAlignment="1" applyProtection="1">
      <alignment horizontal="left" wrapText="1"/>
    </xf>
    <xf numFmtId="164" fontId="19" fillId="2" borderId="5" xfId="0" applyNumberFormat="1" applyFont="1" applyFill="1" applyBorder="1" applyAlignment="1" applyProtection="1">
      <alignment horizontal="left" wrapText="1"/>
    </xf>
    <xf numFmtId="0" fontId="19" fillId="2" borderId="0" xfId="0" applyFont="1" applyFill="1" applyBorder="1" applyAlignment="1">
      <alignment horizontal="left"/>
    </xf>
    <xf numFmtId="4" fontId="19" fillId="2" borderId="1" xfId="0" applyNumberFormat="1" applyFont="1" applyFill="1" applyBorder="1" applyAlignment="1" applyProtection="1">
      <alignment horizontal="left" wrapText="1"/>
    </xf>
    <xf numFmtId="4" fontId="19" fillId="2" borderId="23" xfId="0" applyNumberFormat="1" applyFont="1" applyFill="1" applyBorder="1" applyAlignment="1">
      <alignment horizontal="left"/>
    </xf>
    <xf numFmtId="4" fontId="18" fillId="2" borderId="6" xfId="0" applyNumberFormat="1" applyFont="1" applyFill="1" applyBorder="1" applyAlignment="1" applyProtection="1">
      <alignment vertical="center" wrapText="1"/>
    </xf>
    <xf numFmtId="4" fontId="18" fillId="2" borderId="1" xfId="0" applyNumberFormat="1" applyFont="1" applyFill="1" applyBorder="1" applyAlignment="1" applyProtection="1">
      <alignment vertical="center" wrapText="1"/>
    </xf>
    <xf numFmtId="4" fontId="5" fillId="3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8" fillId="2" borderId="1" xfId="0" applyFont="1" applyFill="1" applyBorder="1" applyAlignment="1">
      <alignment horizontal="center" wrapText="1"/>
    </xf>
    <xf numFmtId="49" fontId="18" fillId="2" borderId="5" xfId="0" applyNumberFormat="1" applyFont="1" applyFill="1" applyBorder="1" applyAlignment="1" applyProtection="1">
      <alignment horizontal="center" vertical="center" wrapText="1"/>
    </xf>
    <xf numFmtId="49" fontId="20" fillId="2" borderId="5" xfId="0" applyNumberFormat="1" applyFont="1" applyFill="1" applyBorder="1" applyAlignment="1" applyProtection="1">
      <alignment horizontal="center" vertical="center" wrapText="1"/>
    </xf>
    <xf numFmtId="49" fontId="19" fillId="2" borderId="5" xfId="0" applyNumberFormat="1" applyFont="1" applyFill="1" applyBorder="1" applyAlignment="1" applyProtection="1">
      <alignment horizontal="right" vertical="center" wrapText="1"/>
    </xf>
    <xf numFmtId="49" fontId="19" fillId="2" borderId="1" xfId="0" applyNumberFormat="1" applyFont="1" applyFill="1" applyBorder="1" applyAlignment="1" applyProtection="1">
      <alignment horizontal="center" vertical="center" wrapText="1"/>
    </xf>
    <xf numFmtId="49" fontId="18" fillId="2" borderId="26" xfId="0" applyNumberFormat="1" applyFont="1" applyFill="1" applyBorder="1" applyAlignment="1" applyProtection="1">
      <alignment horizontal="center" vertical="center" wrapText="1"/>
    </xf>
    <xf numFmtId="49" fontId="18" fillId="2" borderId="1" xfId="0" applyNumberFormat="1" applyFont="1" applyFill="1" applyBorder="1" applyAlignment="1" applyProtection="1">
      <alignment horizontal="center" vertical="center" wrapText="1"/>
    </xf>
    <xf numFmtId="49" fontId="19" fillId="2" borderId="5" xfId="0" applyNumberFormat="1" applyFont="1" applyFill="1" applyBorder="1" applyAlignment="1" applyProtection="1">
      <alignment horizontal="center" vertical="center" wrapText="1"/>
    </xf>
    <xf numFmtId="164" fontId="20" fillId="2" borderId="5" xfId="0" applyNumberFormat="1" applyFont="1" applyFill="1" applyBorder="1" applyAlignment="1" applyProtection="1">
      <alignment horizontal="left" vertical="center" wrapText="1"/>
    </xf>
    <xf numFmtId="164" fontId="18" fillId="2" borderId="5" xfId="0" applyNumberFormat="1" applyFont="1" applyFill="1" applyBorder="1" applyAlignment="1" applyProtection="1">
      <alignment horizontal="left" vertical="center" wrapText="1"/>
    </xf>
    <xf numFmtId="0" fontId="21" fillId="2" borderId="1" xfId="0" applyFont="1" applyFill="1" applyBorder="1" applyAlignment="1">
      <alignment wrapText="1"/>
    </xf>
    <xf numFmtId="0" fontId="21" fillId="2" borderId="0" xfId="0" applyFont="1" applyFill="1"/>
    <xf numFmtId="4" fontId="19" fillId="2" borderId="1" xfId="0" applyNumberFormat="1" applyFont="1" applyFill="1" applyBorder="1" applyAlignment="1">
      <alignment wrapText="1"/>
    </xf>
    <xf numFmtId="4" fontId="20" fillId="2" borderId="5" xfId="0" applyNumberFormat="1" applyFont="1" applyFill="1" applyBorder="1" applyAlignment="1" applyProtection="1">
      <alignment horizontal="right" vertical="center" wrapText="1"/>
    </xf>
    <xf numFmtId="0" fontId="18" fillId="2" borderId="0" xfId="0" applyFont="1" applyFill="1" applyAlignment="1">
      <alignment horizontal="left"/>
    </xf>
    <xf numFmtId="49" fontId="19" fillId="2" borderId="5" xfId="0" applyNumberFormat="1" applyFont="1" applyFill="1" applyBorder="1" applyAlignment="1" applyProtection="1">
      <alignment wrapText="1"/>
    </xf>
    <xf numFmtId="0" fontId="19" fillId="2" borderId="2" xfId="0" applyFont="1" applyFill="1" applyBorder="1" applyAlignment="1">
      <alignment horizontal="left" wrapText="1"/>
    </xf>
    <xf numFmtId="49" fontId="19" fillId="2" borderId="6" xfId="0" applyNumberFormat="1" applyFont="1" applyFill="1" applyBorder="1" applyAlignment="1" applyProtection="1">
      <alignment horizontal="center" wrapText="1"/>
    </xf>
    <xf numFmtId="4" fontId="19" fillId="2" borderId="2" xfId="0" applyNumberFormat="1" applyFont="1" applyFill="1" applyBorder="1" applyAlignment="1"/>
    <xf numFmtId="4" fontId="18" fillId="2" borderId="0" xfId="0" applyNumberFormat="1" applyFont="1" applyFill="1" applyBorder="1" applyAlignment="1" applyProtection="1">
      <alignment wrapText="1"/>
    </xf>
    <xf numFmtId="4" fontId="4" fillId="3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9" fontId="19" fillId="2" borderId="24" xfId="0" applyNumberFormat="1" applyFont="1" applyFill="1" applyBorder="1" applyAlignment="1" applyProtection="1">
      <alignment horizontal="left" wrapText="1"/>
    </xf>
    <xf numFmtId="49" fontId="19" fillId="2" borderId="25" xfId="0" applyNumberFormat="1" applyFont="1" applyFill="1" applyBorder="1" applyAlignment="1">
      <alignment horizontal="left"/>
    </xf>
    <xf numFmtId="49" fontId="19" fillId="2" borderId="25" xfId="0" applyNumberFormat="1" applyFont="1" applyFill="1" applyBorder="1" applyAlignment="1" applyProtection="1">
      <alignment horizontal="left" wrapText="1"/>
    </xf>
    <xf numFmtId="4" fontId="18" fillId="2" borderId="5" xfId="0" applyNumberFormat="1" applyFont="1" applyFill="1" applyBorder="1" applyAlignment="1" applyProtection="1">
      <alignment horizontal="left" vertical="center" wrapText="1"/>
    </xf>
    <xf numFmtId="164" fontId="18" fillId="2" borderId="30" xfId="0" applyNumberFormat="1" applyFont="1" applyFill="1" applyBorder="1" applyAlignment="1" applyProtection="1">
      <alignment horizontal="left" vertical="center" wrapText="1"/>
    </xf>
    <xf numFmtId="49" fontId="19" fillId="2" borderId="3" xfId="0" applyNumberFormat="1" applyFont="1" applyFill="1" applyBorder="1" applyAlignment="1">
      <alignment horizontal="left" wrapText="1"/>
    </xf>
    <xf numFmtId="49" fontId="19" fillId="2" borderId="21" xfId="0" applyNumberFormat="1" applyFont="1" applyFill="1" applyBorder="1" applyAlignment="1">
      <alignment horizontal="left" wrapText="1"/>
    </xf>
    <xf numFmtId="4" fontId="5" fillId="3" borderId="0" xfId="0" applyNumberFormat="1" applyFont="1" applyFill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3" fontId="5" fillId="2" borderId="9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18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wrapText="1"/>
    </xf>
    <xf numFmtId="0" fontId="18" fillId="2" borderId="0" xfId="0" applyFont="1" applyFill="1" applyAlignment="1">
      <alignment horizontal="right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13</xdr:col>
      <xdr:colOff>1201421</xdr:colOff>
      <xdr:row>2</xdr:row>
      <xdr:rowOff>169427</xdr:rowOff>
    </xdr:to>
    <xdr:grpSp>
      <xdr:nvGrpSpPr>
        <xdr:cNvPr id="9" name="Группа 8"/>
        <xdr:cNvGrpSpPr/>
      </xdr:nvGrpSpPr>
      <xdr:grpSpPr>
        <a:xfrm>
          <a:off x="10302875" y="417830"/>
          <a:ext cx="2304734" cy="450097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N433"/>
  <sheetViews>
    <sheetView showGridLines="0" topLeftCell="A16" zoomScale="120" zoomScaleNormal="120" workbookViewId="0">
      <selection activeCell="A3" sqref="A3:I3"/>
    </sheetView>
  </sheetViews>
  <sheetFormatPr defaultColWidth="9.140625" defaultRowHeight="12.75" customHeight="1" x14ac:dyDescent="0.25"/>
  <cols>
    <col min="1" max="1" width="69.7109375" style="4" customWidth="1"/>
    <col min="2" max="2" width="6.5703125" style="1" customWidth="1"/>
    <col min="3" max="3" width="4.7109375" style="10" customWidth="1"/>
    <col min="4" max="4" width="3.28515625" style="10" customWidth="1"/>
    <col min="5" max="5" width="14" style="10" customWidth="1"/>
    <col min="6" max="6" width="4.7109375" style="1" customWidth="1"/>
    <col min="7" max="7" width="16.7109375" style="8" customWidth="1"/>
    <col min="8" max="8" width="17.42578125" style="1" customWidth="1"/>
    <col min="9" max="9" width="17.28515625" style="1" customWidth="1"/>
    <col min="10" max="10" width="15.42578125" style="107" hidden="1" customWidth="1"/>
    <col min="11" max="11" width="14.85546875" style="107" hidden="1" customWidth="1"/>
    <col min="12" max="12" width="15.85546875" style="105" hidden="1" customWidth="1"/>
    <col min="13" max="13" width="16.5703125" style="1" customWidth="1"/>
    <col min="14" max="14" width="19.7109375" style="1" customWidth="1"/>
    <col min="15" max="15" width="16.7109375" style="1" customWidth="1"/>
    <col min="16" max="16384" width="9.140625" style="1"/>
  </cols>
  <sheetData>
    <row r="1" spans="1:15" ht="27.75" customHeight="1" x14ac:dyDescent="0.25">
      <c r="A1" s="248" t="s">
        <v>283</v>
      </c>
      <c r="B1" s="248"/>
      <c r="C1" s="248"/>
      <c r="D1" s="248"/>
      <c r="E1" s="248"/>
      <c r="F1" s="248"/>
      <c r="G1" s="248"/>
      <c r="H1" s="248"/>
      <c r="I1" s="248"/>
    </row>
    <row r="2" spans="1:15" ht="27.75" customHeight="1" x14ac:dyDescent="0.25">
      <c r="A2" s="249" t="s">
        <v>284</v>
      </c>
      <c r="B2" s="249"/>
      <c r="C2" s="249"/>
      <c r="D2" s="249"/>
      <c r="E2" s="249"/>
      <c r="F2" s="249"/>
      <c r="G2" s="249"/>
      <c r="H2" s="249"/>
      <c r="I2" s="249"/>
    </row>
    <row r="3" spans="1:15" ht="16.5" customHeight="1" x14ac:dyDescent="0.25">
      <c r="A3" s="248" t="s">
        <v>285</v>
      </c>
      <c r="B3" s="248"/>
      <c r="C3" s="248"/>
      <c r="D3" s="248"/>
      <c r="E3" s="248"/>
      <c r="F3" s="248"/>
      <c r="G3" s="248"/>
      <c r="H3" s="248"/>
      <c r="I3" s="248"/>
    </row>
    <row r="4" spans="1:15" ht="17.25" customHeight="1" x14ac:dyDescent="0.25">
      <c r="A4" s="250"/>
      <c r="B4" s="248" t="s">
        <v>214</v>
      </c>
      <c r="C4" s="248"/>
      <c r="D4" s="248"/>
      <c r="E4" s="248"/>
      <c r="F4" s="248"/>
      <c r="G4" s="248"/>
      <c r="H4" s="248"/>
      <c r="I4" s="248"/>
    </row>
    <row r="5" spans="1:15" ht="25.5" customHeight="1" x14ac:dyDescent="0.25">
      <c r="A5" s="231" t="s">
        <v>22</v>
      </c>
      <c r="B5" s="231"/>
      <c r="C5" s="231"/>
      <c r="D5" s="231"/>
      <c r="E5" s="231"/>
      <c r="F5" s="231"/>
      <c r="G5" s="231"/>
      <c r="H5" s="231"/>
      <c r="I5" s="231"/>
    </row>
    <row r="6" spans="1:15" ht="22.9" customHeight="1" x14ac:dyDescent="0.25">
      <c r="A6" s="230" t="s">
        <v>215</v>
      </c>
      <c r="B6" s="230"/>
      <c r="C6" s="230"/>
      <c r="D6" s="230"/>
      <c r="E6" s="230"/>
      <c r="F6" s="230"/>
      <c r="G6" s="230"/>
      <c r="H6" s="230"/>
      <c r="I6" s="230"/>
    </row>
    <row r="7" spans="1:15" ht="12.75" customHeight="1" x14ac:dyDescent="0.25">
      <c r="A7" s="18"/>
      <c r="B7" s="194"/>
      <c r="C7" s="19"/>
      <c r="D7" s="19"/>
      <c r="E7" s="19"/>
      <c r="F7" s="194"/>
      <c r="G7" s="1"/>
      <c r="I7" s="1" t="s">
        <v>105</v>
      </c>
      <c r="J7" s="225" t="s">
        <v>273</v>
      </c>
      <c r="K7" s="225"/>
      <c r="L7" s="225"/>
    </row>
    <row r="8" spans="1:15" ht="111" thickBot="1" x14ac:dyDescent="0.3">
      <c r="A8" s="20" t="s">
        <v>151</v>
      </c>
      <c r="B8" s="9" t="s">
        <v>130</v>
      </c>
      <c r="C8" s="2" t="s">
        <v>131</v>
      </c>
      <c r="D8" s="2" t="s">
        <v>132</v>
      </c>
      <c r="E8" s="2" t="s">
        <v>133</v>
      </c>
      <c r="F8" s="21" t="s">
        <v>134</v>
      </c>
      <c r="G8" s="2" t="s">
        <v>216</v>
      </c>
      <c r="H8" s="9">
        <v>2024</v>
      </c>
      <c r="I8" s="6">
        <v>2025</v>
      </c>
      <c r="J8" s="107" t="s">
        <v>270</v>
      </c>
      <c r="K8" s="107" t="s">
        <v>271</v>
      </c>
      <c r="L8" s="105" t="s">
        <v>272</v>
      </c>
    </row>
    <row r="9" spans="1:15" s="24" customFormat="1" ht="16.149999999999999" customHeight="1" x14ac:dyDescent="0.25">
      <c r="A9" s="51"/>
      <c r="B9" s="36"/>
      <c r="C9" s="37"/>
      <c r="D9" s="37"/>
      <c r="E9" s="37"/>
      <c r="F9" s="38"/>
      <c r="G9" s="39"/>
      <c r="H9" s="40"/>
      <c r="I9" s="41"/>
      <c r="J9" s="92"/>
      <c r="K9" s="92"/>
      <c r="L9" s="26"/>
      <c r="M9" s="24" t="s">
        <v>278</v>
      </c>
      <c r="N9" s="24" t="s">
        <v>280</v>
      </c>
      <c r="O9" s="24" t="s">
        <v>279</v>
      </c>
    </row>
    <row r="10" spans="1:15" s="24" customFormat="1" ht="15.75" x14ac:dyDescent="0.25">
      <c r="A10" s="51" t="s">
        <v>182</v>
      </c>
      <c r="B10" s="36"/>
      <c r="C10" s="37"/>
      <c r="D10" s="37"/>
      <c r="E10" s="37"/>
      <c r="F10" s="38"/>
      <c r="G10" s="39"/>
      <c r="H10" s="40"/>
      <c r="I10" s="41"/>
      <c r="J10" s="91"/>
      <c r="K10" s="92"/>
      <c r="L10" s="26"/>
    </row>
    <row r="11" spans="1:15" s="44" customFormat="1" ht="15.75" x14ac:dyDescent="0.25">
      <c r="A11" s="124" t="s">
        <v>107</v>
      </c>
      <c r="B11" s="153"/>
      <c r="C11" s="132"/>
      <c r="D11" s="132"/>
      <c r="E11" s="132"/>
      <c r="F11" s="153"/>
      <c r="G11" s="165">
        <v>0</v>
      </c>
      <c r="H11" s="165">
        <v>7985050</v>
      </c>
      <c r="I11" s="165">
        <v>16274990</v>
      </c>
      <c r="J11" s="117"/>
      <c r="K11" s="117"/>
      <c r="L11" s="106"/>
      <c r="M11" s="43"/>
    </row>
    <row r="12" spans="1:15" s="28" customFormat="1" ht="29.25" x14ac:dyDescent="0.25">
      <c r="A12" s="124" t="s">
        <v>100</v>
      </c>
      <c r="B12" s="153" t="s">
        <v>3</v>
      </c>
      <c r="C12" s="132"/>
      <c r="D12" s="132"/>
      <c r="E12" s="132"/>
      <c r="F12" s="153"/>
      <c r="G12" s="166">
        <f>G14+G59+G67+G80+G89+G100+G121+G130+G148</f>
        <v>165085701.39000002</v>
      </c>
      <c r="H12" s="166">
        <f>H14+H59+H67+H80+H89+H100+H121+H130+H148</f>
        <v>100440272.01000001</v>
      </c>
      <c r="I12" s="166">
        <f>I14+I59+I67+I80+I89+I100+I121+I130+I148</f>
        <v>100546508.38</v>
      </c>
      <c r="J12" s="118"/>
      <c r="K12" s="93"/>
      <c r="L12" s="93"/>
      <c r="M12" s="93"/>
      <c r="N12" s="93"/>
    </row>
    <row r="13" spans="1:15" s="24" customFormat="1" ht="15.75" x14ac:dyDescent="0.25">
      <c r="A13" s="151"/>
      <c r="B13" s="153">
        <v>803</v>
      </c>
      <c r="C13" s="132"/>
      <c r="D13" s="132"/>
      <c r="E13" s="158"/>
      <c r="F13" s="153"/>
      <c r="G13" s="166"/>
      <c r="H13" s="166"/>
      <c r="I13" s="166"/>
      <c r="J13" s="119"/>
      <c r="K13" s="92"/>
      <c r="L13" s="92"/>
      <c r="M13" s="23"/>
      <c r="O13" s="23"/>
    </row>
    <row r="14" spans="1:15" s="24" customFormat="1" ht="15.75" x14ac:dyDescent="0.25">
      <c r="A14" s="153" t="s">
        <v>35</v>
      </c>
      <c r="B14" s="153" t="s">
        <v>3</v>
      </c>
      <c r="C14" s="132" t="s">
        <v>136</v>
      </c>
      <c r="D14" s="132" t="s">
        <v>135</v>
      </c>
      <c r="E14" s="158"/>
      <c r="F14" s="153"/>
      <c r="G14" s="166">
        <f>G15+G24+G26+G29</f>
        <v>41393189.960000001</v>
      </c>
      <c r="H14" s="166">
        <f>H15+H24+H26+H29</f>
        <v>33315613.939999998</v>
      </c>
      <c r="I14" s="166">
        <f>I15+I24+I26+I29</f>
        <v>32921850.309999995</v>
      </c>
      <c r="J14" s="92"/>
      <c r="K14" s="92"/>
      <c r="L14" s="92"/>
      <c r="M14" s="23"/>
      <c r="O14" s="23"/>
    </row>
    <row r="15" spans="1:15" s="27" customFormat="1" ht="43.5" x14ac:dyDescent="0.25">
      <c r="A15" s="124" t="s">
        <v>2</v>
      </c>
      <c r="B15" s="153" t="s">
        <v>3</v>
      </c>
      <c r="C15" s="132" t="s">
        <v>136</v>
      </c>
      <c r="D15" s="132" t="s">
        <v>137</v>
      </c>
      <c r="E15" s="158"/>
      <c r="F15" s="153"/>
      <c r="G15" s="166">
        <f>G16+G18+G22</f>
        <v>30145224.5</v>
      </c>
      <c r="H15" s="166">
        <f>H16+H18</f>
        <v>21841342.009999998</v>
      </c>
      <c r="I15" s="166">
        <f>I16+I18</f>
        <v>21341342.009999998</v>
      </c>
      <c r="J15" s="93"/>
      <c r="K15" s="93"/>
      <c r="L15" s="93"/>
      <c r="M15" s="45"/>
      <c r="O15" s="45"/>
    </row>
    <row r="16" spans="1:15" s="27" customFormat="1" ht="29.25" x14ac:dyDescent="0.25">
      <c r="A16" s="127" t="s">
        <v>44</v>
      </c>
      <c r="B16" s="153" t="s">
        <v>3</v>
      </c>
      <c r="C16" s="132" t="s">
        <v>136</v>
      </c>
      <c r="D16" s="132" t="s">
        <v>137</v>
      </c>
      <c r="E16" s="129" t="s">
        <v>54</v>
      </c>
      <c r="F16" s="153"/>
      <c r="G16" s="166">
        <f>G17</f>
        <v>6572735.6299999999</v>
      </c>
      <c r="H16" s="166">
        <f>H17</f>
        <v>5841492.2400000002</v>
      </c>
      <c r="I16" s="166">
        <f>I17</f>
        <v>5841492.2400000002</v>
      </c>
      <c r="J16" s="93"/>
      <c r="K16" s="93"/>
      <c r="L16" s="93"/>
      <c r="M16" s="45"/>
      <c r="O16" s="45"/>
    </row>
    <row r="17" spans="1:15" s="24" customFormat="1" ht="45" x14ac:dyDescent="0.25">
      <c r="A17" s="151" t="s">
        <v>121</v>
      </c>
      <c r="B17" s="122" t="s">
        <v>3</v>
      </c>
      <c r="C17" s="128" t="s">
        <v>136</v>
      </c>
      <c r="D17" s="128" t="s">
        <v>137</v>
      </c>
      <c r="E17" s="130" t="s">
        <v>54</v>
      </c>
      <c r="F17" s="122">
        <v>100</v>
      </c>
      <c r="G17" s="135">
        <f>5841492.24+J17</f>
        <v>6572735.6299999999</v>
      </c>
      <c r="H17" s="135">
        <v>5841492.2400000002</v>
      </c>
      <c r="I17" s="135">
        <v>5841492.2400000002</v>
      </c>
      <c r="J17" s="91">
        <v>731243.39</v>
      </c>
      <c r="K17" s="92"/>
      <c r="L17" s="92"/>
      <c r="M17" s="23"/>
      <c r="O17" s="23"/>
    </row>
    <row r="18" spans="1:15" s="27" customFormat="1" ht="90.75" customHeight="1" x14ac:dyDescent="0.25">
      <c r="A18" s="124" t="s">
        <v>25</v>
      </c>
      <c r="B18" s="153" t="s">
        <v>3</v>
      </c>
      <c r="C18" s="132" t="s">
        <v>136</v>
      </c>
      <c r="D18" s="132" t="s">
        <v>137</v>
      </c>
      <c r="E18" s="129" t="s">
        <v>55</v>
      </c>
      <c r="F18" s="153"/>
      <c r="G18" s="166">
        <f>G19+G20+G21</f>
        <v>22797798.870000001</v>
      </c>
      <c r="H18" s="166">
        <f>H19+H20+H21</f>
        <v>15999849.77</v>
      </c>
      <c r="I18" s="166">
        <f>I19+I20+I21</f>
        <v>15499849.77</v>
      </c>
      <c r="J18" s="93"/>
      <c r="K18" s="93"/>
      <c r="L18" s="93"/>
      <c r="M18" s="45"/>
      <c r="O18" s="45"/>
    </row>
    <row r="19" spans="1:15" s="24" customFormat="1" ht="45" x14ac:dyDescent="0.25">
      <c r="A19" s="151" t="s">
        <v>121</v>
      </c>
      <c r="B19" s="122" t="s">
        <v>3</v>
      </c>
      <c r="C19" s="139" t="s">
        <v>136</v>
      </c>
      <c r="D19" s="139" t="s">
        <v>137</v>
      </c>
      <c r="E19" s="130" t="s">
        <v>55</v>
      </c>
      <c r="F19" s="122">
        <v>100</v>
      </c>
      <c r="G19" s="135">
        <v>12081974.59</v>
      </c>
      <c r="H19" s="135">
        <v>11941325.210000001</v>
      </c>
      <c r="I19" s="135">
        <v>11941325.210000001</v>
      </c>
      <c r="J19" s="91">
        <v>1234329.3799999999</v>
      </c>
      <c r="K19" s="92"/>
      <c r="L19" s="92"/>
      <c r="M19" s="23"/>
      <c r="O19" s="23"/>
    </row>
    <row r="20" spans="1:15" s="24" customFormat="1" ht="30" x14ac:dyDescent="0.25">
      <c r="A20" s="151" t="s">
        <v>122</v>
      </c>
      <c r="B20" s="122" t="s">
        <v>3</v>
      </c>
      <c r="C20" s="139" t="s">
        <v>136</v>
      </c>
      <c r="D20" s="139" t="s">
        <v>137</v>
      </c>
      <c r="E20" s="130" t="s">
        <v>55</v>
      </c>
      <c r="F20" s="151">
        <v>200</v>
      </c>
      <c r="G20" s="167">
        <f>8255000-97692</f>
        <v>8157308</v>
      </c>
      <c r="H20" s="167">
        <f>4383524.56-500000</f>
        <v>3883524.5599999996</v>
      </c>
      <c r="I20" s="167">
        <f>4383524.56-1000000</f>
        <v>3383524.5599999996</v>
      </c>
      <c r="J20" s="92"/>
      <c r="K20" s="92">
        <v>500000</v>
      </c>
      <c r="L20" s="92"/>
      <c r="M20" s="23"/>
      <c r="N20" s="24">
        <v>-97692</v>
      </c>
      <c r="O20" s="23"/>
    </row>
    <row r="21" spans="1:15" s="24" customFormat="1" ht="15.75" x14ac:dyDescent="0.25">
      <c r="A21" s="151" t="s">
        <v>108</v>
      </c>
      <c r="B21" s="122" t="s">
        <v>3</v>
      </c>
      <c r="C21" s="139" t="s">
        <v>136</v>
      </c>
      <c r="D21" s="139" t="s">
        <v>137</v>
      </c>
      <c r="E21" s="130" t="s">
        <v>55</v>
      </c>
      <c r="F21" s="151">
        <v>800</v>
      </c>
      <c r="G21" s="167">
        <v>2558516.2799999998</v>
      </c>
      <c r="H21" s="167">
        <v>175000</v>
      </c>
      <c r="I21" s="167">
        <v>175000</v>
      </c>
      <c r="J21" s="92"/>
      <c r="K21" s="92">
        <v>1191758.1399999999</v>
      </c>
      <c r="L21" s="92"/>
      <c r="M21" s="23"/>
      <c r="O21" s="23"/>
    </row>
    <row r="22" spans="1:15" s="27" customFormat="1" ht="43.5" x14ac:dyDescent="0.25">
      <c r="A22" s="124" t="s">
        <v>211</v>
      </c>
      <c r="B22" s="153" t="s">
        <v>3</v>
      </c>
      <c r="C22" s="131" t="s">
        <v>136</v>
      </c>
      <c r="D22" s="131" t="s">
        <v>137</v>
      </c>
      <c r="E22" s="129" t="s">
        <v>210</v>
      </c>
      <c r="F22" s="124"/>
      <c r="G22" s="168">
        <f>G23</f>
        <v>774690</v>
      </c>
      <c r="H22" s="168"/>
      <c r="I22" s="168"/>
      <c r="J22" s="93"/>
      <c r="K22" s="93"/>
      <c r="L22" s="93"/>
      <c r="M22" s="45"/>
      <c r="O22" s="45"/>
    </row>
    <row r="23" spans="1:15" s="24" customFormat="1" ht="45" x14ac:dyDescent="0.25">
      <c r="A23" s="151" t="s">
        <v>121</v>
      </c>
      <c r="B23" s="122" t="s">
        <v>3</v>
      </c>
      <c r="C23" s="139" t="s">
        <v>136</v>
      </c>
      <c r="D23" s="139" t="s">
        <v>137</v>
      </c>
      <c r="E23" s="130" t="s">
        <v>210</v>
      </c>
      <c r="F23" s="151">
        <v>100</v>
      </c>
      <c r="G23" s="167">
        <v>774690</v>
      </c>
      <c r="H23" s="167"/>
      <c r="I23" s="167"/>
      <c r="J23" s="92"/>
      <c r="K23" s="92"/>
      <c r="L23" s="92"/>
      <c r="M23" s="23"/>
      <c r="O23" s="23"/>
    </row>
    <row r="24" spans="1:15" s="33" customFormat="1" ht="72" x14ac:dyDescent="0.25">
      <c r="A24" s="127" t="s">
        <v>119</v>
      </c>
      <c r="B24" s="132" t="s">
        <v>3</v>
      </c>
      <c r="C24" s="132" t="s">
        <v>136</v>
      </c>
      <c r="D24" s="132" t="s">
        <v>143</v>
      </c>
      <c r="E24" s="129" t="s">
        <v>154</v>
      </c>
      <c r="F24" s="124"/>
      <c r="G24" s="168">
        <f>G25</f>
        <v>551.52</v>
      </c>
      <c r="H24" s="168">
        <f>H25</f>
        <v>583.33000000000004</v>
      </c>
      <c r="I24" s="168">
        <f>I25</f>
        <v>519.70000000000005</v>
      </c>
      <c r="J24" s="95"/>
      <c r="K24" s="95"/>
      <c r="L24" s="95"/>
      <c r="M24" s="54"/>
      <c r="O24" s="54"/>
    </row>
    <row r="25" spans="1:15" s="24" customFormat="1" ht="30" x14ac:dyDescent="0.25">
      <c r="A25" s="151" t="s">
        <v>122</v>
      </c>
      <c r="B25" s="128" t="s">
        <v>3</v>
      </c>
      <c r="C25" s="128" t="s">
        <v>136</v>
      </c>
      <c r="D25" s="128" t="s">
        <v>143</v>
      </c>
      <c r="E25" s="130" t="s">
        <v>154</v>
      </c>
      <c r="F25" s="151">
        <v>200</v>
      </c>
      <c r="G25" s="167">
        <v>551.52</v>
      </c>
      <c r="H25" s="167">
        <v>583.33000000000004</v>
      </c>
      <c r="I25" s="167">
        <v>519.70000000000005</v>
      </c>
      <c r="J25" s="92"/>
      <c r="K25" s="92"/>
      <c r="L25" s="92"/>
      <c r="M25" s="23"/>
      <c r="O25" s="23"/>
    </row>
    <row r="26" spans="1:15" s="27" customFormat="1" ht="15.75" x14ac:dyDescent="0.25">
      <c r="A26" s="153" t="s">
        <v>7</v>
      </c>
      <c r="B26" s="153" t="s">
        <v>3</v>
      </c>
      <c r="C26" s="132" t="s">
        <v>136</v>
      </c>
      <c r="D26" s="132" t="s">
        <v>139</v>
      </c>
      <c r="E26" s="158"/>
      <c r="F26" s="153"/>
      <c r="G26" s="166">
        <f t="shared" ref="G26:I27" si="0">G27</f>
        <v>0</v>
      </c>
      <c r="H26" s="166">
        <f t="shared" si="0"/>
        <v>1451000</v>
      </c>
      <c r="I26" s="166">
        <f t="shared" si="0"/>
        <v>1451000</v>
      </c>
      <c r="J26" s="93"/>
      <c r="K26" s="93"/>
      <c r="L26" s="93"/>
      <c r="M26" s="45"/>
      <c r="O26" s="45"/>
    </row>
    <row r="27" spans="1:15" s="27" customFormat="1" ht="15.75" x14ac:dyDescent="0.25">
      <c r="A27" s="127" t="s">
        <v>57</v>
      </c>
      <c r="B27" s="153" t="s">
        <v>3</v>
      </c>
      <c r="C27" s="132" t="s">
        <v>136</v>
      </c>
      <c r="D27" s="132" t="s">
        <v>139</v>
      </c>
      <c r="E27" s="129" t="s">
        <v>56</v>
      </c>
      <c r="F27" s="153"/>
      <c r="G27" s="166">
        <f t="shared" si="0"/>
        <v>0</v>
      </c>
      <c r="H27" s="166">
        <f t="shared" si="0"/>
        <v>1451000</v>
      </c>
      <c r="I27" s="166">
        <f t="shared" si="0"/>
        <v>1451000</v>
      </c>
      <c r="J27" s="93"/>
      <c r="K27" s="93"/>
      <c r="L27" s="93"/>
      <c r="M27" s="45"/>
      <c r="O27" s="45"/>
    </row>
    <row r="28" spans="1:15" s="27" customFormat="1" ht="15.75" x14ac:dyDescent="0.25">
      <c r="A28" s="151" t="s">
        <v>108</v>
      </c>
      <c r="B28" s="122" t="s">
        <v>3</v>
      </c>
      <c r="C28" s="128" t="s">
        <v>136</v>
      </c>
      <c r="D28" s="128" t="s">
        <v>139</v>
      </c>
      <c r="E28" s="130" t="s">
        <v>56</v>
      </c>
      <c r="F28" s="122">
        <v>800</v>
      </c>
      <c r="G28" s="167"/>
      <c r="H28" s="167">
        <v>1451000</v>
      </c>
      <c r="I28" s="167">
        <v>1451000</v>
      </c>
      <c r="J28" s="93"/>
      <c r="K28" s="93"/>
      <c r="L28" s="93"/>
      <c r="M28" s="45"/>
      <c r="O28" s="45"/>
    </row>
    <row r="29" spans="1:15" s="27" customFormat="1" ht="15.75" x14ac:dyDescent="0.25">
      <c r="A29" s="127" t="s">
        <v>8</v>
      </c>
      <c r="B29" s="153" t="s">
        <v>3</v>
      </c>
      <c r="C29" s="132" t="s">
        <v>136</v>
      </c>
      <c r="D29" s="132" t="s">
        <v>140</v>
      </c>
      <c r="E29" s="129"/>
      <c r="F29" s="153"/>
      <c r="G29" s="166">
        <f>G30+G34+G36+G46+G51+G53+G48+G38+G44+G55+G41+G57</f>
        <v>11247413.939999999</v>
      </c>
      <c r="H29" s="166">
        <f t="shared" ref="H29:I29" si="1">H30+H34+H36+H46+H51+H53+H48+H38+H44+H55+H41+H57</f>
        <v>10022688.6</v>
      </c>
      <c r="I29" s="166">
        <f t="shared" si="1"/>
        <v>10128988.6</v>
      </c>
      <c r="J29" s="93"/>
      <c r="K29" s="93"/>
      <c r="L29" s="93"/>
      <c r="M29" s="45"/>
      <c r="O29" s="45"/>
    </row>
    <row r="30" spans="1:15" s="27" customFormat="1" ht="29.25" x14ac:dyDescent="0.25">
      <c r="A30" s="127" t="s">
        <v>59</v>
      </c>
      <c r="B30" s="153" t="s">
        <v>3</v>
      </c>
      <c r="C30" s="132" t="s">
        <v>136</v>
      </c>
      <c r="D30" s="132" t="s">
        <v>140</v>
      </c>
      <c r="E30" s="158" t="s">
        <v>179</v>
      </c>
      <c r="F30" s="127"/>
      <c r="G30" s="168">
        <f>G31+G32+G33</f>
        <v>4411621.5199999996</v>
      </c>
      <c r="H30" s="168">
        <f>H31+H32+H33</f>
        <v>4029494.28</v>
      </c>
      <c r="I30" s="168">
        <f>I31+I32+I33</f>
        <v>4119494.28</v>
      </c>
      <c r="J30" s="93"/>
      <c r="K30" s="93"/>
      <c r="L30" s="93"/>
      <c r="M30" s="45"/>
      <c r="O30" s="45"/>
    </row>
    <row r="31" spans="1:15" s="24" customFormat="1" ht="45" x14ac:dyDescent="0.25">
      <c r="A31" s="151" t="s">
        <v>121</v>
      </c>
      <c r="B31" s="122" t="s">
        <v>3</v>
      </c>
      <c r="C31" s="128" t="s">
        <v>136</v>
      </c>
      <c r="D31" s="128" t="s">
        <v>140</v>
      </c>
      <c r="E31" s="158" t="s">
        <v>179</v>
      </c>
      <c r="F31" s="126" t="s">
        <v>124</v>
      </c>
      <c r="G31" s="167">
        <v>3848621.52</v>
      </c>
      <c r="H31" s="167">
        <v>3466494.28</v>
      </c>
      <c r="I31" s="167">
        <v>3466494.28</v>
      </c>
      <c r="J31" s="91">
        <v>199847.24</v>
      </c>
      <c r="K31" s="92"/>
      <c r="L31" s="92"/>
      <c r="M31" s="23"/>
      <c r="O31" s="23"/>
    </row>
    <row r="32" spans="1:15" s="24" customFormat="1" ht="30" x14ac:dyDescent="0.25">
      <c r="A32" s="151" t="s">
        <v>122</v>
      </c>
      <c r="B32" s="122" t="s">
        <v>3</v>
      </c>
      <c r="C32" s="128" t="s">
        <v>136</v>
      </c>
      <c r="D32" s="128" t="s">
        <v>140</v>
      </c>
      <c r="E32" s="158" t="s">
        <v>179</v>
      </c>
      <c r="F32" s="122">
        <v>200</v>
      </c>
      <c r="G32" s="167">
        <v>561000</v>
      </c>
      <c r="H32" s="167">
        <v>561000</v>
      </c>
      <c r="I32" s="167">
        <v>651000</v>
      </c>
      <c r="J32" s="92"/>
      <c r="K32" s="92"/>
      <c r="L32" s="92"/>
      <c r="M32" s="23"/>
      <c r="O32" s="23"/>
    </row>
    <row r="33" spans="1:66" s="24" customFormat="1" ht="15.75" x14ac:dyDescent="0.25">
      <c r="A33" s="151" t="s">
        <v>108</v>
      </c>
      <c r="B33" s="128" t="s">
        <v>3</v>
      </c>
      <c r="C33" s="128" t="s">
        <v>136</v>
      </c>
      <c r="D33" s="128" t="s">
        <v>140</v>
      </c>
      <c r="E33" s="158" t="s">
        <v>179</v>
      </c>
      <c r="F33" s="122">
        <v>800</v>
      </c>
      <c r="G33" s="167">
        <v>2000</v>
      </c>
      <c r="H33" s="167">
        <v>2000</v>
      </c>
      <c r="I33" s="167">
        <v>2000</v>
      </c>
      <c r="J33" s="92"/>
      <c r="K33" s="92"/>
      <c r="L33" s="92"/>
      <c r="M33" s="23"/>
      <c r="O33" s="23"/>
    </row>
    <row r="34" spans="1:66" s="34" customFormat="1" ht="15.75" x14ac:dyDescent="0.25">
      <c r="A34" s="127" t="s">
        <v>53</v>
      </c>
      <c r="B34" s="153" t="s">
        <v>3</v>
      </c>
      <c r="C34" s="132" t="s">
        <v>136</v>
      </c>
      <c r="D34" s="132" t="s">
        <v>140</v>
      </c>
      <c r="E34" s="129" t="s">
        <v>58</v>
      </c>
      <c r="F34" s="153"/>
      <c r="G34" s="166">
        <f>G35</f>
        <v>30000</v>
      </c>
      <c r="H34" s="166">
        <f>H35</f>
        <v>30000</v>
      </c>
      <c r="I34" s="166">
        <f>I35</f>
        <v>30000</v>
      </c>
      <c r="J34" s="110"/>
      <c r="K34" s="110"/>
      <c r="L34" s="110"/>
      <c r="M34" s="53"/>
      <c r="O34" s="53"/>
    </row>
    <row r="35" spans="1:66" s="24" customFormat="1" ht="30" x14ac:dyDescent="0.25">
      <c r="A35" s="151" t="s">
        <v>122</v>
      </c>
      <c r="B35" s="122" t="s">
        <v>3</v>
      </c>
      <c r="C35" s="128" t="s">
        <v>136</v>
      </c>
      <c r="D35" s="128" t="s">
        <v>140</v>
      </c>
      <c r="E35" s="130" t="s">
        <v>58</v>
      </c>
      <c r="F35" s="126" t="s">
        <v>123</v>
      </c>
      <c r="G35" s="167">
        <v>30000</v>
      </c>
      <c r="H35" s="167">
        <v>30000</v>
      </c>
      <c r="I35" s="167">
        <v>30000</v>
      </c>
      <c r="J35" s="92"/>
      <c r="K35" s="92"/>
      <c r="L35" s="92"/>
      <c r="M35" s="23"/>
      <c r="O35" s="23"/>
    </row>
    <row r="36" spans="1:66" s="65" customFormat="1" ht="29.25" x14ac:dyDescent="0.25">
      <c r="A36" s="127" t="s">
        <v>115</v>
      </c>
      <c r="B36" s="153" t="s">
        <v>3</v>
      </c>
      <c r="C36" s="132" t="s">
        <v>136</v>
      </c>
      <c r="D36" s="132" t="s">
        <v>140</v>
      </c>
      <c r="E36" s="129" t="s">
        <v>114</v>
      </c>
      <c r="F36" s="153"/>
      <c r="G36" s="168">
        <f>G37</f>
        <v>90000</v>
      </c>
      <c r="H36" s="168">
        <f>H37</f>
        <v>90000</v>
      </c>
      <c r="I36" s="168">
        <f>I37</f>
        <v>0</v>
      </c>
      <c r="J36" s="120"/>
      <c r="K36" s="111"/>
      <c r="L36" s="111"/>
      <c r="M36" s="69"/>
      <c r="N36" s="70"/>
      <c r="O36" s="69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</row>
    <row r="37" spans="1:66" s="24" customFormat="1" ht="30" x14ac:dyDescent="0.25">
      <c r="A37" s="151" t="s">
        <v>122</v>
      </c>
      <c r="B37" s="122" t="s">
        <v>3</v>
      </c>
      <c r="C37" s="128" t="s">
        <v>136</v>
      </c>
      <c r="D37" s="128" t="s">
        <v>140</v>
      </c>
      <c r="E37" s="130" t="s">
        <v>114</v>
      </c>
      <c r="F37" s="126" t="s">
        <v>123</v>
      </c>
      <c r="G37" s="167">
        <v>90000</v>
      </c>
      <c r="H37" s="167">
        <v>90000</v>
      </c>
      <c r="I37" s="167"/>
      <c r="J37" s="92"/>
      <c r="K37" s="112"/>
      <c r="L37" s="112"/>
      <c r="M37" s="61"/>
      <c r="N37" s="56"/>
      <c r="O37" s="61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</row>
    <row r="38" spans="1:66" s="34" customFormat="1" ht="15.75" x14ac:dyDescent="0.25">
      <c r="A38" s="124" t="s">
        <v>180</v>
      </c>
      <c r="B38" s="153">
        <v>803</v>
      </c>
      <c r="C38" s="132" t="s">
        <v>136</v>
      </c>
      <c r="D38" s="132" t="s">
        <v>140</v>
      </c>
      <c r="E38" s="197" t="s">
        <v>157</v>
      </c>
      <c r="F38" s="127"/>
      <c r="G38" s="168">
        <f t="shared" ref="G38:I39" si="2">G39</f>
        <v>40000</v>
      </c>
      <c r="H38" s="168">
        <f t="shared" si="2"/>
        <v>0</v>
      </c>
      <c r="I38" s="168">
        <f t="shared" si="2"/>
        <v>0</v>
      </c>
      <c r="J38" s="110"/>
      <c r="K38" s="113"/>
      <c r="L38" s="113"/>
      <c r="M38" s="62"/>
      <c r="N38" s="63"/>
      <c r="O38" s="62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</row>
    <row r="39" spans="1:66" s="24" customFormat="1" ht="15.75" x14ac:dyDescent="0.25">
      <c r="A39" s="126" t="s">
        <v>53</v>
      </c>
      <c r="B39" s="122">
        <v>803</v>
      </c>
      <c r="C39" s="128" t="s">
        <v>136</v>
      </c>
      <c r="D39" s="128" t="s">
        <v>140</v>
      </c>
      <c r="E39" s="130" t="s">
        <v>157</v>
      </c>
      <c r="F39" s="126"/>
      <c r="G39" s="167">
        <f t="shared" si="2"/>
        <v>40000</v>
      </c>
      <c r="H39" s="167">
        <f t="shared" si="2"/>
        <v>0</v>
      </c>
      <c r="I39" s="167">
        <f t="shared" si="2"/>
        <v>0</v>
      </c>
      <c r="J39" s="92"/>
      <c r="K39" s="112"/>
      <c r="L39" s="112"/>
      <c r="M39" s="61"/>
      <c r="N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</row>
    <row r="40" spans="1:66" s="24" customFormat="1" ht="30" x14ac:dyDescent="0.25">
      <c r="A40" s="151" t="s">
        <v>122</v>
      </c>
      <c r="B40" s="122">
        <v>803</v>
      </c>
      <c r="C40" s="128" t="s">
        <v>136</v>
      </c>
      <c r="D40" s="128" t="s">
        <v>140</v>
      </c>
      <c r="E40" s="130" t="s">
        <v>157</v>
      </c>
      <c r="F40" s="122">
        <v>200</v>
      </c>
      <c r="G40" s="167">
        <f>90000-50000</f>
        <v>40000</v>
      </c>
      <c r="H40" s="167"/>
      <c r="I40" s="167"/>
      <c r="J40" s="92"/>
      <c r="K40" s="92"/>
      <c r="L40" s="92"/>
      <c r="M40" s="23"/>
      <c r="O40" s="61">
        <v>-50000</v>
      </c>
    </row>
    <row r="41" spans="1:66" s="27" customFormat="1" ht="257.25" x14ac:dyDescent="0.25">
      <c r="A41" s="127" t="s">
        <v>117</v>
      </c>
      <c r="B41" s="153">
        <v>803</v>
      </c>
      <c r="C41" s="132" t="s">
        <v>136</v>
      </c>
      <c r="D41" s="132" t="s">
        <v>140</v>
      </c>
      <c r="E41" s="129" t="s">
        <v>184</v>
      </c>
      <c r="F41" s="127"/>
      <c r="G41" s="168">
        <f>G43+G42</f>
        <v>1200000</v>
      </c>
      <c r="H41" s="168">
        <f>H43+H42</f>
        <v>1200000</v>
      </c>
      <c r="I41" s="168">
        <f>I43+I42</f>
        <v>1200000</v>
      </c>
      <c r="J41" s="93"/>
      <c r="K41" s="93"/>
      <c r="L41" s="93"/>
      <c r="M41" s="45"/>
      <c r="O41" s="45"/>
    </row>
    <row r="42" spans="1:66" s="27" customFormat="1" ht="45" x14ac:dyDescent="0.25">
      <c r="A42" s="151" t="s">
        <v>121</v>
      </c>
      <c r="B42" s="122">
        <v>803</v>
      </c>
      <c r="C42" s="128" t="s">
        <v>136</v>
      </c>
      <c r="D42" s="128" t="s">
        <v>140</v>
      </c>
      <c r="E42" s="130" t="s">
        <v>184</v>
      </c>
      <c r="F42" s="126" t="s">
        <v>124</v>
      </c>
      <c r="G42" s="167">
        <v>1114225.56</v>
      </c>
      <c r="H42" s="167">
        <v>1114225.56</v>
      </c>
      <c r="I42" s="167">
        <v>1114225.56</v>
      </c>
      <c r="J42" s="93"/>
      <c r="K42" s="93"/>
      <c r="L42" s="93"/>
      <c r="M42" s="45"/>
      <c r="O42" s="45"/>
    </row>
    <row r="43" spans="1:66" s="27" customFormat="1" ht="33.6" customHeight="1" x14ac:dyDescent="0.25">
      <c r="A43" s="151" t="s">
        <v>122</v>
      </c>
      <c r="B43" s="122">
        <v>803</v>
      </c>
      <c r="C43" s="128" t="s">
        <v>136</v>
      </c>
      <c r="D43" s="128" t="s">
        <v>140</v>
      </c>
      <c r="E43" s="130" t="s">
        <v>184</v>
      </c>
      <c r="F43" s="122">
        <v>200</v>
      </c>
      <c r="G43" s="167">
        <v>85774.44</v>
      </c>
      <c r="H43" s="167">
        <f>1200000-H42</f>
        <v>85774.439999999944</v>
      </c>
      <c r="I43" s="167">
        <f>1200000-I42</f>
        <v>85774.439999999944</v>
      </c>
      <c r="J43" s="93"/>
      <c r="K43" s="93"/>
      <c r="L43" s="93"/>
      <c r="M43" s="45"/>
      <c r="O43" s="45"/>
    </row>
    <row r="44" spans="1:66" s="34" customFormat="1" ht="29.25" x14ac:dyDescent="0.25">
      <c r="A44" s="124" t="s">
        <v>193</v>
      </c>
      <c r="B44" s="153">
        <v>803</v>
      </c>
      <c r="C44" s="132" t="s">
        <v>136</v>
      </c>
      <c r="D44" s="132" t="s">
        <v>140</v>
      </c>
      <c r="E44" s="129" t="s">
        <v>192</v>
      </c>
      <c r="F44" s="153"/>
      <c r="G44" s="168">
        <f>G45</f>
        <v>308000</v>
      </c>
      <c r="H44" s="168"/>
      <c r="I44" s="168"/>
      <c r="J44" s="92"/>
      <c r="K44" s="110"/>
      <c r="L44" s="110"/>
      <c r="M44" s="53"/>
      <c r="O44" s="53"/>
    </row>
    <row r="45" spans="1:66" s="24" customFormat="1" ht="15.75" x14ac:dyDescent="0.25">
      <c r="A45" s="151" t="s">
        <v>127</v>
      </c>
      <c r="B45" s="122">
        <v>803</v>
      </c>
      <c r="C45" s="128" t="s">
        <v>136</v>
      </c>
      <c r="D45" s="128" t="s">
        <v>140</v>
      </c>
      <c r="E45" s="130" t="s">
        <v>192</v>
      </c>
      <c r="F45" s="122">
        <v>300</v>
      </c>
      <c r="G45" s="169">
        <f>100000+208000</f>
        <v>308000</v>
      </c>
      <c r="H45" s="167"/>
      <c r="I45" s="167"/>
      <c r="J45" s="92"/>
      <c r="K45" s="92"/>
      <c r="L45" s="92"/>
      <c r="M45" s="23">
        <v>208000</v>
      </c>
      <c r="O45" s="23"/>
    </row>
    <row r="46" spans="1:66" s="27" customFormat="1" ht="15.75" x14ac:dyDescent="0.25">
      <c r="A46" s="127" t="s">
        <v>61</v>
      </c>
      <c r="B46" s="132" t="s">
        <v>3</v>
      </c>
      <c r="C46" s="132" t="s">
        <v>136</v>
      </c>
      <c r="D46" s="132" t="s">
        <v>140</v>
      </c>
      <c r="E46" s="129" t="s">
        <v>60</v>
      </c>
      <c r="F46" s="132"/>
      <c r="G46" s="166">
        <f>G47</f>
        <v>180000</v>
      </c>
      <c r="H46" s="166">
        <f>H47</f>
        <v>173000</v>
      </c>
      <c r="I46" s="166">
        <f>I47</f>
        <v>173000</v>
      </c>
      <c r="J46" s="93"/>
      <c r="K46" s="93"/>
      <c r="L46" s="93"/>
      <c r="M46" s="45"/>
      <c r="O46" s="45"/>
    </row>
    <row r="47" spans="1:66" s="24" customFormat="1" ht="15.75" x14ac:dyDescent="0.25">
      <c r="A47" s="151" t="s">
        <v>108</v>
      </c>
      <c r="B47" s="128" t="s">
        <v>3</v>
      </c>
      <c r="C47" s="128" t="s">
        <v>136</v>
      </c>
      <c r="D47" s="128" t="s">
        <v>140</v>
      </c>
      <c r="E47" s="130" t="s">
        <v>60</v>
      </c>
      <c r="F47" s="128" t="s">
        <v>126</v>
      </c>
      <c r="G47" s="135">
        <f>173000+K47</f>
        <v>180000</v>
      </c>
      <c r="H47" s="135">
        <v>173000</v>
      </c>
      <c r="I47" s="135">
        <v>173000</v>
      </c>
      <c r="J47" s="92"/>
      <c r="K47" s="92">
        <v>7000</v>
      </c>
      <c r="L47" s="92"/>
      <c r="M47" s="23"/>
      <c r="O47" s="23"/>
    </row>
    <row r="48" spans="1:66" s="32" customFormat="1" ht="72" x14ac:dyDescent="0.25">
      <c r="A48" s="175" t="s">
        <v>91</v>
      </c>
      <c r="B48" s="132">
        <v>803</v>
      </c>
      <c r="C48" s="132" t="s">
        <v>136</v>
      </c>
      <c r="D48" s="132" t="s">
        <v>140</v>
      </c>
      <c r="E48" s="129" t="s">
        <v>90</v>
      </c>
      <c r="F48" s="132"/>
      <c r="G48" s="208">
        <f>G49+G50</f>
        <v>2359800</v>
      </c>
      <c r="H48" s="208">
        <f t="shared" ref="H48:I48" si="3">H49+H50</f>
        <v>2509100</v>
      </c>
      <c r="I48" s="208">
        <f t="shared" si="3"/>
        <v>2615400</v>
      </c>
      <c r="J48" s="94"/>
      <c r="K48" s="94"/>
      <c r="L48" s="94"/>
      <c r="M48" s="49"/>
      <c r="O48" s="49"/>
    </row>
    <row r="49" spans="1:15" s="32" customFormat="1" ht="45" x14ac:dyDescent="0.25">
      <c r="A49" s="151" t="s">
        <v>121</v>
      </c>
      <c r="B49" s="128">
        <v>803</v>
      </c>
      <c r="C49" s="132" t="s">
        <v>136</v>
      </c>
      <c r="D49" s="132" t="s">
        <v>140</v>
      </c>
      <c r="E49" s="130" t="s">
        <v>90</v>
      </c>
      <c r="F49" s="128" t="s">
        <v>124</v>
      </c>
      <c r="G49" s="170">
        <v>1867763.42</v>
      </c>
      <c r="H49" s="170">
        <v>1770336.69</v>
      </c>
      <c r="I49" s="170">
        <v>1770336.69</v>
      </c>
      <c r="J49" s="94"/>
      <c r="K49" s="94"/>
      <c r="L49" s="94"/>
      <c r="M49" s="49"/>
      <c r="O49" s="49"/>
    </row>
    <row r="50" spans="1:15" s="24" customFormat="1" ht="30" x14ac:dyDescent="0.25">
      <c r="A50" s="151" t="s">
        <v>122</v>
      </c>
      <c r="B50" s="128">
        <v>803</v>
      </c>
      <c r="C50" s="132" t="s">
        <v>136</v>
      </c>
      <c r="D50" s="132" t="s">
        <v>140</v>
      </c>
      <c r="E50" s="130" t="s">
        <v>90</v>
      </c>
      <c r="F50" s="128" t="s">
        <v>123</v>
      </c>
      <c r="G50" s="167">
        <v>492036.58</v>
      </c>
      <c r="H50" s="167">
        <v>738763.31</v>
      </c>
      <c r="I50" s="167">
        <v>845063.31</v>
      </c>
      <c r="J50" s="92"/>
      <c r="K50" s="92"/>
      <c r="L50" s="92"/>
      <c r="M50" s="23"/>
      <c r="O50" s="23"/>
    </row>
    <row r="51" spans="1:15" s="33" customFormat="1" ht="171.75" x14ac:dyDescent="0.25">
      <c r="A51" s="124" t="s">
        <v>109</v>
      </c>
      <c r="B51" s="132" t="s">
        <v>3</v>
      </c>
      <c r="C51" s="132" t="s">
        <v>136</v>
      </c>
      <c r="D51" s="132" t="s">
        <v>140</v>
      </c>
      <c r="E51" s="129" t="s">
        <v>111</v>
      </c>
      <c r="F51" s="124"/>
      <c r="G51" s="208">
        <f>G52</f>
        <v>3000</v>
      </c>
      <c r="H51" s="208">
        <f>H52</f>
        <v>3000</v>
      </c>
      <c r="I51" s="208">
        <f>I52</f>
        <v>3000</v>
      </c>
      <c r="J51" s="95"/>
      <c r="K51" s="95"/>
      <c r="L51" s="95"/>
      <c r="M51" s="54"/>
      <c r="O51" s="54"/>
    </row>
    <row r="52" spans="1:15" s="24" customFormat="1" ht="30" x14ac:dyDescent="0.25">
      <c r="A52" s="151" t="s">
        <v>122</v>
      </c>
      <c r="B52" s="128" t="s">
        <v>3</v>
      </c>
      <c r="C52" s="128" t="s">
        <v>136</v>
      </c>
      <c r="D52" s="128" t="s">
        <v>140</v>
      </c>
      <c r="E52" s="130" t="s">
        <v>111</v>
      </c>
      <c r="F52" s="151">
        <v>200</v>
      </c>
      <c r="G52" s="170">
        <v>3000</v>
      </c>
      <c r="H52" s="170">
        <v>3000</v>
      </c>
      <c r="I52" s="170">
        <v>3000</v>
      </c>
      <c r="J52" s="92"/>
      <c r="K52" s="92"/>
      <c r="L52" s="92"/>
      <c r="M52" s="23"/>
      <c r="O52" s="23"/>
    </row>
    <row r="53" spans="1:15" s="24" customFormat="1" ht="29.25" x14ac:dyDescent="0.25">
      <c r="A53" s="127" t="s">
        <v>44</v>
      </c>
      <c r="B53" s="132">
        <v>803</v>
      </c>
      <c r="C53" s="132" t="s">
        <v>136</v>
      </c>
      <c r="D53" s="132" t="s">
        <v>140</v>
      </c>
      <c r="E53" s="129" t="s">
        <v>62</v>
      </c>
      <c r="F53" s="132"/>
      <c r="G53" s="166">
        <f>G54</f>
        <v>2210432.42</v>
      </c>
      <c r="H53" s="166">
        <f>H54</f>
        <v>1988094.32</v>
      </c>
      <c r="I53" s="166">
        <f>I54</f>
        <v>1988094.32</v>
      </c>
      <c r="J53" s="92"/>
      <c r="K53" s="92"/>
      <c r="L53" s="92"/>
      <c r="M53" s="23"/>
      <c r="O53" s="23"/>
    </row>
    <row r="54" spans="1:15" s="24" customFormat="1" ht="45" x14ac:dyDescent="0.25">
      <c r="A54" s="151" t="s">
        <v>121</v>
      </c>
      <c r="B54" s="128">
        <v>803</v>
      </c>
      <c r="C54" s="128" t="s">
        <v>136</v>
      </c>
      <c r="D54" s="128" t="s">
        <v>140</v>
      </c>
      <c r="E54" s="130" t="s">
        <v>62</v>
      </c>
      <c r="F54" s="128" t="s">
        <v>124</v>
      </c>
      <c r="G54" s="135">
        <f>1988094.32+J54</f>
        <v>2210432.42</v>
      </c>
      <c r="H54" s="135">
        <v>1988094.32</v>
      </c>
      <c r="I54" s="135">
        <v>1988094.32</v>
      </c>
      <c r="J54" s="91">
        <v>222338.1</v>
      </c>
      <c r="K54" s="92"/>
      <c r="L54" s="92"/>
      <c r="M54" s="23"/>
      <c r="O54" s="23"/>
    </row>
    <row r="55" spans="1:15" s="24" customFormat="1" ht="45" x14ac:dyDescent="0.25">
      <c r="A55" s="151" t="s">
        <v>211</v>
      </c>
      <c r="B55" s="128" t="s">
        <v>3</v>
      </c>
      <c r="C55" s="128" t="s">
        <v>136</v>
      </c>
      <c r="D55" s="128" t="s">
        <v>140</v>
      </c>
      <c r="E55" s="130" t="s">
        <v>210</v>
      </c>
      <c r="F55" s="128"/>
      <c r="G55" s="135">
        <f>G56</f>
        <v>364560</v>
      </c>
      <c r="H55" s="135"/>
      <c r="I55" s="135"/>
      <c r="J55" s="92"/>
      <c r="K55" s="92"/>
      <c r="L55" s="92"/>
      <c r="M55" s="23"/>
      <c r="O55" s="23"/>
    </row>
    <row r="56" spans="1:15" s="24" customFormat="1" ht="45" x14ac:dyDescent="0.25">
      <c r="A56" s="151" t="s">
        <v>121</v>
      </c>
      <c r="B56" s="128" t="s">
        <v>3</v>
      </c>
      <c r="C56" s="128" t="s">
        <v>136</v>
      </c>
      <c r="D56" s="128" t="s">
        <v>140</v>
      </c>
      <c r="E56" s="130" t="s">
        <v>210</v>
      </c>
      <c r="F56" s="128" t="s">
        <v>124</v>
      </c>
      <c r="G56" s="135">
        <v>364560</v>
      </c>
      <c r="H56" s="135"/>
      <c r="I56" s="135"/>
      <c r="J56" s="92"/>
      <c r="K56" s="92"/>
      <c r="L56" s="92"/>
      <c r="M56" s="23"/>
      <c r="O56" s="23"/>
    </row>
    <row r="57" spans="1:15" s="32" customFormat="1" ht="81.599999999999994" customHeight="1" x14ac:dyDescent="0.25">
      <c r="A57" s="127" t="s">
        <v>213</v>
      </c>
      <c r="B57" s="128" t="s">
        <v>3</v>
      </c>
      <c r="C57" s="128" t="s">
        <v>136</v>
      </c>
      <c r="D57" s="128" t="s">
        <v>140</v>
      </c>
      <c r="E57" s="129" t="s">
        <v>212</v>
      </c>
      <c r="F57" s="153"/>
      <c r="G57" s="135">
        <f>G58</f>
        <v>50000</v>
      </c>
      <c r="H57" s="135"/>
      <c r="I57" s="135"/>
      <c r="J57" s="94"/>
      <c r="K57" s="94"/>
      <c r="L57" s="94"/>
      <c r="M57" s="49"/>
      <c r="O57" s="49"/>
    </row>
    <row r="58" spans="1:15" s="24" customFormat="1" ht="30" x14ac:dyDescent="0.25">
      <c r="A58" s="151" t="s">
        <v>122</v>
      </c>
      <c r="B58" s="128" t="s">
        <v>3</v>
      </c>
      <c r="C58" s="128" t="s">
        <v>136</v>
      </c>
      <c r="D58" s="128" t="s">
        <v>140</v>
      </c>
      <c r="E58" s="198" t="s">
        <v>212</v>
      </c>
      <c r="F58" s="122">
        <v>200</v>
      </c>
      <c r="G58" s="135">
        <v>50000</v>
      </c>
      <c r="H58" s="135"/>
      <c r="I58" s="135"/>
      <c r="J58" s="92"/>
      <c r="K58" s="92"/>
      <c r="L58" s="92"/>
      <c r="M58" s="23"/>
      <c r="O58" s="23"/>
    </row>
    <row r="59" spans="1:15" s="27" customFormat="1" ht="29.25" x14ac:dyDescent="0.25">
      <c r="A59" s="127" t="s">
        <v>93</v>
      </c>
      <c r="B59" s="132">
        <v>803</v>
      </c>
      <c r="C59" s="132" t="s">
        <v>141</v>
      </c>
      <c r="D59" s="132" t="s">
        <v>135</v>
      </c>
      <c r="E59" s="129"/>
      <c r="F59" s="124"/>
      <c r="G59" s="168">
        <f>G60</f>
        <v>5600842.0599999996</v>
      </c>
      <c r="H59" s="168">
        <f t="shared" ref="H59:I59" si="4">H60</f>
        <v>4814825.5999999996</v>
      </c>
      <c r="I59" s="168">
        <f t="shared" si="4"/>
        <v>4814825.5999999996</v>
      </c>
      <c r="J59" s="93"/>
      <c r="K59" s="93"/>
      <c r="L59" s="93"/>
      <c r="M59" s="45"/>
      <c r="O59" s="45"/>
    </row>
    <row r="60" spans="1:15" s="24" customFormat="1" ht="29.25" x14ac:dyDescent="0.25">
      <c r="A60" s="127" t="s">
        <v>27</v>
      </c>
      <c r="B60" s="132">
        <v>803</v>
      </c>
      <c r="C60" s="132" t="s">
        <v>141</v>
      </c>
      <c r="D60" s="132" t="s">
        <v>148</v>
      </c>
      <c r="E60" s="129"/>
      <c r="F60" s="153"/>
      <c r="G60" s="166">
        <f>G61+G63+G65</f>
        <v>5600842.0599999996</v>
      </c>
      <c r="H60" s="166">
        <f>H61+H63</f>
        <v>4814825.5999999996</v>
      </c>
      <c r="I60" s="166">
        <f>I61+I63</f>
        <v>4814825.5999999996</v>
      </c>
      <c r="J60" s="92"/>
      <c r="K60" s="92"/>
      <c r="L60" s="92"/>
      <c r="M60" s="23"/>
      <c r="O60" s="23"/>
    </row>
    <row r="61" spans="1:15" s="24" customFormat="1" ht="29.25" x14ac:dyDescent="0.25">
      <c r="A61" s="127" t="s">
        <v>44</v>
      </c>
      <c r="B61" s="132">
        <v>803</v>
      </c>
      <c r="C61" s="132" t="s">
        <v>141</v>
      </c>
      <c r="D61" s="132" t="s">
        <v>148</v>
      </c>
      <c r="E61" s="129" t="s">
        <v>63</v>
      </c>
      <c r="F61" s="153"/>
      <c r="G61" s="166">
        <f>G62</f>
        <v>1277327.55</v>
      </c>
      <c r="H61" s="166">
        <f>H62</f>
        <v>1153259.33</v>
      </c>
      <c r="I61" s="166">
        <f>I62</f>
        <v>1153259.33</v>
      </c>
      <c r="J61" s="92"/>
      <c r="K61" s="92"/>
      <c r="L61" s="92"/>
      <c r="M61" s="23"/>
      <c r="O61" s="23"/>
    </row>
    <row r="62" spans="1:15" s="24" customFormat="1" ht="45" x14ac:dyDescent="0.25">
      <c r="A62" s="151" t="s">
        <v>121</v>
      </c>
      <c r="B62" s="128">
        <v>803</v>
      </c>
      <c r="C62" s="128" t="s">
        <v>141</v>
      </c>
      <c r="D62" s="128" t="s">
        <v>148</v>
      </c>
      <c r="E62" s="130" t="s">
        <v>63</v>
      </c>
      <c r="F62" s="122">
        <v>100</v>
      </c>
      <c r="G62" s="135">
        <f>1153259.33+J62</f>
        <v>1277327.55</v>
      </c>
      <c r="H62" s="135">
        <v>1153259.33</v>
      </c>
      <c r="I62" s="135">
        <v>1153259.33</v>
      </c>
      <c r="J62" s="91">
        <v>124068.22</v>
      </c>
      <c r="K62" s="92"/>
      <c r="L62" s="92"/>
      <c r="M62" s="23"/>
      <c r="O62" s="23"/>
    </row>
    <row r="63" spans="1:15" s="27" customFormat="1" ht="29.25" x14ac:dyDescent="0.25">
      <c r="A63" s="127" t="s">
        <v>27</v>
      </c>
      <c r="B63" s="153" t="s">
        <v>3</v>
      </c>
      <c r="C63" s="132" t="s">
        <v>141</v>
      </c>
      <c r="D63" s="132" t="s">
        <v>148</v>
      </c>
      <c r="E63" s="129" t="s">
        <v>163</v>
      </c>
      <c r="F63" s="153"/>
      <c r="G63" s="166">
        <f>G64</f>
        <v>4232374.51</v>
      </c>
      <c r="H63" s="166">
        <f>H64</f>
        <v>3661566.27</v>
      </c>
      <c r="I63" s="166">
        <f>I64</f>
        <v>3661566.27</v>
      </c>
      <c r="J63" s="93"/>
      <c r="K63" s="93"/>
      <c r="L63" s="93"/>
      <c r="M63" s="45"/>
      <c r="O63" s="45"/>
    </row>
    <row r="64" spans="1:15" s="24" customFormat="1" ht="45" x14ac:dyDescent="0.25">
      <c r="A64" s="151" t="s">
        <v>121</v>
      </c>
      <c r="B64" s="122" t="s">
        <v>3</v>
      </c>
      <c r="C64" s="128" t="s">
        <v>141</v>
      </c>
      <c r="D64" s="128" t="s">
        <v>148</v>
      </c>
      <c r="E64" s="130" t="s">
        <v>163</v>
      </c>
      <c r="F64" s="122">
        <v>100</v>
      </c>
      <c r="G64" s="135">
        <v>4232374.51</v>
      </c>
      <c r="H64" s="135">
        <v>3661566.27</v>
      </c>
      <c r="I64" s="135">
        <v>3661566.27</v>
      </c>
      <c r="J64" s="91">
        <v>362488.24</v>
      </c>
      <c r="K64" s="92"/>
      <c r="L64" s="92"/>
      <c r="M64" s="23"/>
      <c r="O64" s="23"/>
    </row>
    <row r="65" spans="1:15" s="27" customFormat="1" ht="43.5" x14ac:dyDescent="0.25">
      <c r="A65" s="124" t="s">
        <v>211</v>
      </c>
      <c r="B65" s="153" t="s">
        <v>3</v>
      </c>
      <c r="C65" s="132" t="s">
        <v>141</v>
      </c>
      <c r="D65" s="132" t="s">
        <v>148</v>
      </c>
      <c r="E65" s="129" t="s">
        <v>210</v>
      </c>
      <c r="F65" s="153"/>
      <c r="G65" s="166">
        <f>G66</f>
        <v>91140</v>
      </c>
      <c r="H65" s="166"/>
      <c r="I65" s="166"/>
      <c r="J65" s="93"/>
      <c r="K65" s="93"/>
      <c r="L65" s="93"/>
      <c r="M65" s="45"/>
      <c r="O65" s="45"/>
    </row>
    <row r="66" spans="1:15" s="24" customFormat="1" ht="45" x14ac:dyDescent="0.25">
      <c r="A66" s="151" t="s">
        <v>121</v>
      </c>
      <c r="B66" s="122" t="s">
        <v>3</v>
      </c>
      <c r="C66" s="128" t="s">
        <v>141</v>
      </c>
      <c r="D66" s="128" t="s">
        <v>148</v>
      </c>
      <c r="E66" s="130" t="s">
        <v>210</v>
      </c>
      <c r="F66" s="122">
        <v>100</v>
      </c>
      <c r="G66" s="135">
        <v>91140</v>
      </c>
      <c r="H66" s="135"/>
      <c r="I66" s="135"/>
      <c r="J66" s="92"/>
      <c r="K66" s="92"/>
      <c r="L66" s="92"/>
      <c r="M66" s="23"/>
      <c r="O66" s="23"/>
    </row>
    <row r="67" spans="1:15" s="24" customFormat="1" ht="15.75" x14ac:dyDescent="0.25">
      <c r="A67" s="153" t="s">
        <v>36</v>
      </c>
      <c r="B67" s="153" t="s">
        <v>3</v>
      </c>
      <c r="C67" s="132" t="s">
        <v>137</v>
      </c>
      <c r="D67" s="132" t="s">
        <v>135</v>
      </c>
      <c r="E67" s="158"/>
      <c r="F67" s="153"/>
      <c r="G67" s="166">
        <f>G68+G75</f>
        <v>11313885.34</v>
      </c>
      <c r="H67" s="166">
        <f>H68+H75</f>
        <v>10232988.219999999</v>
      </c>
      <c r="I67" s="166">
        <f>I68+I75</f>
        <v>10732988.219999999</v>
      </c>
      <c r="J67" s="115"/>
      <c r="K67" s="92"/>
      <c r="L67" s="92"/>
      <c r="M67" s="23"/>
      <c r="O67" s="23"/>
    </row>
    <row r="68" spans="1:15" s="24" customFormat="1" ht="15.75" x14ac:dyDescent="0.25">
      <c r="A68" s="153" t="s">
        <v>9</v>
      </c>
      <c r="B68" s="153" t="s">
        <v>3</v>
      </c>
      <c r="C68" s="132" t="s">
        <v>137</v>
      </c>
      <c r="D68" s="132" t="s">
        <v>143</v>
      </c>
      <c r="E68" s="158"/>
      <c r="F68" s="153"/>
      <c r="G68" s="166">
        <f>G69+G71+G73</f>
        <v>2629027.44</v>
      </c>
      <c r="H68" s="166">
        <f>H69+H71</f>
        <v>2356796.5099999998</v>
      </c>
      <c r="I68" s="166">
        <f>I69+I71</f>
        <v>2356796.5099999998</v>
      </c>
      <c r="J68" s="92"/>
      <c r="K68" s="92"/>
      <c r="L68" s="92"/>
      <c r="M68" s="23"/>
      <c r="O68" s="23"/>
    </row>
    <row r="69" spans="1:15" s="27" customFormat="1" ht="29.25" x14ac:dyDescent="0.25">
      <c r="A69" s="127" t="s">
        <v>44</v>
      </c>
      <c r="B69" s="153" t="s">
        <v>3</v>
      </c>
      <c r="C69" s="132" t="s">
        <v>137</v>
      </c>
      <c r="D69" s="132" t="s">
        <v>143</v>
      </c>
      <c r="E69" s="129" t="s">
        <v>158</v>
      </c>
      <c r="F69" s="153"/>
      <c r="G69" s="166">
        <f>G70</f>
        <v>1642137.44</v>
      </c>
      <c r="H69" s="166">
        <f>H70</f>
        <v>1461046.51</v>
      </c>
      <c r="I69" s="166">
        <f>I70</f>
        <v>1461046.51</v>
      </c>
      <c r="J69" s="93"/>
      <c r="K69" s="93"/>
      <c r="L69" s="93"/>
      <c r="M69" s="45"/>
      <c r="O69" s="45"/>
    </row>
    <row r="70" spans="1:15" s="24" customFormat="1" ht="45" x14ac:dyDescent="0.25">
      <c r="A70" s="151" t="s">
        <v>121</v>
      </c>
      <c r="B70" s="122" t="s">
        <v>3</v>
      </c>
      <c r="C70" s="128" t="s">
        <v>137</v>
      </c>
      <c r="D70" s="128" t="s">
        <v>143</v>
      </c>
      <c r="E70" s="130" t="s">
        <v>158</v>
      </c>
      <c r="F70" s="122">
        <v>100</v>
      </c>
      <c r="G70" s="135">
        <v>1642137.44</v>
      </c>
      <c r="H70" s="135">
        <v>1461046.51</v>
      </c>
      <c r="I70" s="135">
        <v>1461046.51</v>
      </c>
      <c r="J70" s="91">
        <v>155050.93</v>
      </c>
      <c r="K70" s="92"/>
      <c r="L70" s="92"/>
      <c r="M70" s="23"/>
      <c r="O70" s="23"/>
    </row>
    <row r="71" spans="1:15" s="33" customFormat="1" ht="114.75" x14ac:dyDescent="0.25">
      <c r="A71" s="175" t="s">
        <v>164</v>
      </c>
      <c r="B71" s="132">
        <v>803</v>
      </c>
      <c r="C71" s="132" t="s">
        <v>137</v>
      </c>
      <c r="D71" s="132" t="s">
        <v>143</v>
      </c>
      <c r="E71" s="129" t="s">
        <v>153</v>
      </c>
      <c r="F71" s="153"/>
      <c r="G71" s="166">
        <f>G72</f>
        <v>895750</v>
      </c>
      <c r="H71" s="166">
        <f>H72</f>
        <v>895750</v>
      </c>
      <c r="I71" s="166">
        <f>I72</f>
        <v>895750</v>
      </c>
      <c r="J71" s="95"/>
      <c r="K71" s="95"/>
      <c r="L71" s="95"/>
      <c r="M71" s="54"/>
      <c r="O71" s="54"/>
    </row>
    <row r="72" spans="1:15" s="24" customFormat="1" ht="30" x14ac:dyDescent="0.25">
      <c r="A72" s="151" t="s">
        <v>122</v>
      </c>
      <c r="B72" s="128">
        <v>803</v>
      </c>
      <c r="C72" s="132" t="s">
        <v>137</v>
      </c>
      <c r="D72" s="132" t="s">
        <v>143</v>
      </c>
      <c r="E72" s="130" t="s">
        <v>153</v>
      </c>
      <c r="F72" s="128" t="s">
        <v>123</v>
      </c>
      <c r="G72" s="174">
        <v>895750</v>
      </c>
      <c r="H72" s="174">
        <v>895750</v>
      </c>
      <c r="I72" s="174">
        <v>895750</v>
      </c>
      <c r="J72" s="92"/>
      <c r="K72" s="92"/>
      <c r="L72" s="92"/>
      <c r="M72" s="23"/>
      <c r="O72" s="23"/>
    </row>
    <row r="73" spans="1:15" s="27" customFormat="1" ht="43.5" x14ac:dyDescent="0.25">
      <c r="A73" s="124" t="s">
        <v>211</v>
      </c>
      <c r="B73" s="132">
        <v>803</v>
      </c>
      <c r="C73" s="132" t="s">
        <v>137</v>
      </c>
      <c r="D73" s="132" t="s">
        <v>143</v>
      </c>
      <c r="E73" s="199" t="s">
        <v>210</v>
      </c>
      <c r="F73" s="132"/>
      <c r="G73" s="168">
        <f>G74</f>
        <v>91140</v>
      </c>
      <c r="H73" s="168"/>
      <c r="I73" s="168"/>
      <c r="J73" s="93"/>
      <c r="K73" s="93"/>
      <c r="L73" s="93"/>
      <c r="M73" s="45"/>
      <c r="O73" s="45"/>
    </row>
    <row r="74" spans="1:15" s="24" customFormat="1" ht="45" x14ac:dyDescent="0.25">
      <c r="A74" s="151" t="s">
        <v>121</v>
      </c>
      <c r="B74" s="128">
        <v>803</v>
      </c>
      <c r="C74" s="132" t="s">
        <v>137</v>
      </c>
      <c r="D74" s="132" t="s">
        <v>143</v>
      </c>
      <c r="E74" s="197" t="s">
        <v>210</v>
      </c>
      <c r="F74" s="128" t="s">
        <v>124</v>
      </c>
      <c r="G74" s="167">
        <v>91140</v>
      </c>
      <c r="H74" s="167"/>
      <c r="I74" s="167"/>
      <c r="J74" s="92"/>
      <c r="K74" s="92"/>
      <c r="L74" s="92"/>
      <c r="M74" s="23"/>
      <c r="O74" s="23"/>
    </row>
    <row r="75" spans="1:15" s="27" customFormat="1" ht="15.75" x14ac:dyDescent="0.25">
      <c r="A75" s="153" t="s">
        <v>10</v>
      </c>
      <c r="B75" s="153" t="s">
        <v>3</v>
      </c>
      <c r="C75" s="132" t="s">
        <v>137</v>
      </c>
      <c r="D75" s="132" t="s">
        <v>145</v>
      </c>
      <c r="E75" s="158"/>
      <c r="F75" s="153"/>
      <c r="G75" s="166">
        <f>G76</f>
        <v>8684857.9000000004</v>
      </c>
      <c r="H75" s="166">
        <f>H76</f>
        <v>7876191.71</v>
      </c>
      <c r="I75" s="166">
        <f>I76</f>
        <v>8376191.71</v>
      </c>
      <c r="J75" s="93"/>
      <c r="K75" s="93"/>
      <c r="L75" s="93"/>
      <c r="M75" s="45"/>
      <c r="O75" s="45"/>
    </row>
    <row r="76" spans="1:15" s="24" customFormat="1" ht="72" x14ac:dyDescent="0.25">
      <c r="A76" s="124" t="s">
        <v>28</v>
      </c>
      <c r="B76" s="153" t="s">
        <v>3</v>
      </c>
      <c r="C76" s="132" t="s">
        <v>137</v>
      </c>
      <c r="D76" s="132" t="s">
        <v>145</v>
      </c>
      <c r="E76" s="129" t="s">
        <v>64</v>
      </c>
      <c r="F76" s="153"/>
      <c r="G76" s="166">
        <f>G77+G78+G79</f>
        <v>8684857.9000000004</v>
      </c>
      <c r="H76" s="166">
        <f>H77+H78+H79</f>
        <v>7876191.71</v>
      </c>
      <c r="I76" s="166">
        <f>I77+I78+I79</f>
        <v>8376191.71</v>
      </c>
      <c r="J76" s="92"/>
      <c r="K76" s="92"/>
      <c r="L76" s="92"/>
      <c r="M76" s="23"/>
      <c r="O76" s="23"/>
    </row>
    <row r="77" spans="1:15" s="24" customFormat="1" ht="45" x14ac:dyDescent="0.25">
      <c r="A77" s="151" t="s">
        <v>121</v>
      </c>
      <c r="B77" s="122" t="s">
        <v>3</v>
      </c>
      <c r="C77" s="128" t="s">
        <v>137</v>
      </c>
      <c r="D77" s="128" t="s">
        <v>145</v>
      </c>
      <c r="E77" s="130" t="s">
        <v>64</v>
      </c>
      <c r="F77" s="122">
        <v>100</v>
      </c>
      <c r="G77" s="166">
        <f>5373371.71+J77</f>
        <v>5682037.9000000004</v>
      </c>
      <c r="H77" s="166">
        <v>5373371.71</v>
      </c>
      <c r="I77" s="166">
        <v>5373371.71</v>
      </c>
      <c r="J77" s="91">
        <v>308666.19</v>
      </c>
      <c r="K77" s="92"/>
      <c r="L77" s="92"/>
      <c r="M77" s="23"/>
      <c r="O77" s="23"/>
    </row>
    <row r="78" spans="1:15" s="24" customFormat="1" ht="30" x14ac:dyDescent="0.25">
      <c r="A78" s="151" t="s">
        <v>122</v>
      </c>
      <c r="B78" s="122" t="s">
        <v>3</v>
      </c>
      <c r="C78" s="128" t="s">
        <v>137</v>
      </c>
      <c r="D78" s="128" t="s">
        <v>145</v>
      </c>
      <c r="E78" s="130" t="s">
        <v>64</v>
      </c>
      <c r="F78" s="122">
        <v>200</v>
      </c>
      <c r="G78" s="167">
        <v>1389700</v>
      </c>
      <c r="H78" s="167">
        <v>889700</v>
      </c>
      <c r="I78" s="167">
        <v>1389700</v>
      </c>
      <c r="J78" s="92"/>
      <c r="K78" s="92"/>
      <c r="L78" s="92"/>
      <c r="M78" s="23"/>
      <c r="O78" s="23"/>
    </row>
    <row r="79" spans="1:15" s="24" customFormat="1" ht="15.75" x14ac:dyDescent="0.25">
      <c r="A79" s="151" t="s">
        <v>108</v>
      </c>
      <c r="B79" s="122" t="s">
        <v>3</v>
      </c>
      <c r="C79" s="128" t="s">
        <v>137</v>
      </c>
      <c r="D79" s="128" t="s">
        <v>145</v>
      </c>
      <c r="E79" s="130" t="s">
        <v>64</v>
      </c>
      <c r="F79" s="122">
        <v>800</v>
      </c>
      <c r="G79" s="167">
        <v>1613120</v>
      </c>
      <c r="H79" s="167">
        <v>1613120</v>
      </c>
      <c r="I79" s="167">
        <v>1613120</v>
      </c>
      <c r="J79" s="92"/>
      <c r="K79" s="92"/>
      <c r="L79" s="92"/>
      <c r="M79" s="23"/>
      <c r="O79" s="23"/>
    </row>
    <row r="80" spans="1:15" s="27" customFormat="1" ht="15.75" x14ac:dyDescent="0.25">
      <c r="A80" s="153" t="s">
        <v>37</v>
      </c>
      <c r="B80" s="153" t="s">
        <v>3</v>
      </c>
      <c r="C80" s="132" t="s">
        <v>143</v>
      </c>
      <c r="D80" s="132" t="s">
        <v>135</v>
      </c>
      <c r="E80" s="158"/>
      <c r="F80" s="153"/>
      <c r="G80" s="166">
        <f t="shared" ref="G80:I80" si="5">G81</f>
        <v>5168085.7699999996</v>
      </c>
      <c r="H80" s="166">
        <f t="shared" si="5"/>
        <v>3029568.91</v>
      </c>
      <c r="I80" s="166">
        <f t="shared" si="5"/>
        <v>3029568.91</v>
      </c>
      <c r="J80" s="93"/>
      <c r="K80" s="93"/>
      <c r="L80" s="93"/>
      <c r="M80" s="45"/>
      <c r="O80" s="45"/>
    </row>
    <row r="81" spans="1:15" s="27" customFormat="1" ht="15.75" x14ac:dyDescent="0.25">
      <c r="A81" s="153" t="s">
        <v>29</v>
      </c>
      <c r="B81" s="153" t="s">
        <v>3</v>
      </c>
      <c r="C81" s="132" t="s">
        <v>143</v>
      </c>
      <c r="D81" s="132" t="s">
        <v>143</v>
      </c>
      <c r="E81" s="158"/>
      <c r="F81" s="153"/>
      <c r="G81" s="166">
        <f>G82+G85+G87</f>
        <v>5168085.7699999996</v>
      </c>
      <c r="H81" s="166">
        <f t="shared" ref="H81:I81" si="6">H82+H85+H87</f>
        <v>3029568.91</v>
      </c>
      <c r="I81" s="166">
        <f t="shared" si="6"/>
        <v>3029568.91</v>
      </c>
      <c r="J81" s="93"/>
      <c r="K81" s="93"/>
      <c r="L81" s="93"/>
      <c r="M81" s="45"/>
      <c r="O81" s="45"/>
    </row>
    <row r="82" spans="1:15" s="27" customFormat="1" ht="29.25" x14ac:dyDescent="0.25">
      <c r="A82" s="127" t="s">
        <v>44</v>
      </c>
      <c r="B82" s="153" t="s">
        <v>3</v>
      </c>
      <c r="C82" s="132" t="s">
        <v>143</v>
      </c>
      <c r="D82" s="132" t="s">
        <v>143</v>
      </c>
      <c r="E82" s="129" t="s">
        <v>65</v>
      </c>
      <c r="F82" s="153"/>
      <c r="G82" s="166">
        <f>G83+G84</f>
        <v>3443665.77</v>
      </c>
      <c r="H82" s="166">
        <f t="shared" ref="H82:I82" si="7">H83+H84</f>
        <v>3029568.91</v>
      </c>
      <c r="I82" s="166">
        <f t="shared" si="7"/>
        <v>3029568.91</v>
      </c>
      <c r="J82" s="93"/>
      <c r="K82" s="93"/>
      <c r="L82" s="93"/>
      <c r="M82" s="45"/>
      <c r="O82" s="45"/>
    </row>
    <row r="83" spans="1:15" s="103" customFormat="1" ht="45" x14ac:dyDescent="0.25">
      <c r="A83" s="151" t="s">
        <v>121</v>
      </c>
      <c r="B83" s="122" t="s">
        <v>3</v>
      </c>
      <c r="C83" s="128" t="s">
        <v>143</v>
      </c>
      <c r="D83" s="128" t="s">
        <v>143</v>
      </c>
      <c r="E83" s="130" t="s">
        <v>65</v>
      </c>
      <c r="F83" s="122">
        <v>100</v>
      </c>
      <c r="G83" s="135">
        <f>1435648.43+1593920.48+J83</f>
        <v>3443665.77</v>
      </c>
      <c r="H83" s="135">
        <f>1435648.43+1593920.48</f>
        <v>3029568.91</v>
      </c>
      <c r="I83" s="135">
        <f>1435648.43+1593920.48</f>
        <v>3029568.91</v>
      </c>
      <c r="J83" s="114">
        <v>414096.86</v>
      </c>
      <c r="K83" s="114"/>
      <c r="L83" s="114"/>
      <c r="M83" s="50"/>
      <c r="O83" s="50"/>
    </row>
    <row r="84" spans="1:15" s="27" customFormat="1" ht="30" x14ac:dyDescent="0.25">
      <c r="A84" s="151" t="s">
        <v>122</v>
      </c>
      <c r="B84" s="122" t="s">
        <v>3</v>
      </c>
      <c r="C84" s="128" t="s">
        <v>143</v>
      </c>
      <c r="D84" s="128" t="s">
        <v>143</v>
      </c>
      <c r="E84" s="130" t="s">
        <v>65</v>
      </c>
      <c r="F84" s="122">
        <v>200</v>
      </c>
      <c r="G84" s="135"/>
      <c r="H84" s="135"/>
      <c r="I84" s="135"/>
      <c r="J84" s="93"/>
      <c r="K84" s="93"/>
      <c r="L84" s="93"/>
      <c r="M84" s="45"/>
      <c r="O84" s="45"/>
    </row>
    <row r="85" spans="1:15" s="27" customFormat="1" ht="43.5" x14ac:dyDescent="0.25">
      <c r="A85" s="124" t="s">
        <v>211</v>
      </c>
      <c r="B85" s="153" t="s">
        <v>3</v>
      </c>
      <c r="C85" s="132" t="s">
        <v>143</v>
      </c>
      <c r="D85" s="132" t="s">
        <v>143</v>
      </c>
      <c r="E85" s="200" t="s">
        <v>210</v>
      </c>
      <c r="F85" s="153"/>
      <c r="G85" s="166">
        <f>G86</f>
        <v>273420</v>
      </c>
      <c r="H85" s="166"/>
      <c r="I85" s="166"/>
      <c r="J85" s="93"/>
      <c r="K85" s="93"/>
      <c r="L85" s="93"/>
      <c r="M85" s="45"/>
      <c r="O85" s="45"/>
    </row>
    <row r="86" spans="1:15" s="27" customFormat="1" ht="45" x14ac:dyDescent="0.25">
      <c r="A86" s="151" t="s">
        <v>121</v>
      </c>
      <c r="B86" s="159" t="s">
        <v>3</v>
      </c>
      <c r="C86" s="160" t="s">
        <v>143</v>
      </c>
      <c r="D86" s="160" t="s">
        <v>143</v>
      </c>
      <c r="E86" s="201" t="s">
        <v>210</v>
      </c>
      <c r="F86" s="159">
        <v>100</v>
      </c>
      <c r="G86" s="171">
        <v>273420</v>
      </c>
      <c r="H86" s="171"/>
      <c r="I86" s="171"/>
      <c r="J86" s="93"/>
      <c r="K86" s="93"/>
      <c r="L86" s="93"/>
      <c r="M86" s="45"/>
      <c r="O86" s="45"/>
    </row>
    <row r="87" spans="1:15" s="27" customFormat="1" ht="15.75" x14ac:dyDescent="0.25">
      <c r="A87" s="124" t="s">
        <v>57</v>
      </c>
      <c r="B87" s="161" t="s">
        <v>3</v>
      </c>
      <c r="C87" s="162" t="s">
        <v>143</v>
      </c>
      <c r="D87" s="162" t="s">
        <v>143</v>
      </c>
      <c r="E87" s="198" t="s">
        <v>267</v>
      </c>
      <c r="F87" s="161"/>
      <c r="G87" s="172">
        <f>G88</f>
        <v>1451000</v>
      </c>
      <c r="H87" s="172">
        <f t="shared" ref="H87:I87" si="8">H88</f>
        <v>0</v>
      </c>
      <c r="I87" s="172">
        <f t="shared" si="8"/>
        <v>0</v>
      </c>
      <c r="J87" s="93"/>
      <c r="K87" s="93"/>
      <c r="L87" s="93"/>
      <c r="M87" s="45"/>
      <c r="O87" s="45"/>
    </row>
    <row r="88" spans="1:15" s="27" customFormat="1" ht="30" x14ac:dyDescent="0.25">
      <c r="A88" s="151" t="s">
        <v>122</v>
      </c>
      <c r="B88" s="159" t="s">
        <v>3</v>
      </c>
      <c r="C88" s="160" t="s">
        <v>143</v>
      </c>
      <c r="D88" s="160" t="s">
        <v>143</v>
      </c>
      <c r="E88" s="198" t="s">
        <v>267</v>
      </c>
      <c r="F88" s="159">
        <v>200</v>
      </c>
      <c r="G88" s="209">
        <v>1451000</v>
      </c>
      <c r="H88" s="171"/>
      <c r="I88" s="171"/>
      <c r="J88" s="93"/>
      <c r="K88" s="93"/>
      <c r="L88" s="93"/>
      <c r="M88" s="45"/>
      <c r="O88" s="45"/>
    </row>
    <row r="89" spans="1:15" s="24" customFormat="1" ht="15.75" x14ac:dyDescent="0.25">
      <c r="A89" s="153" t="s">
        <v>34</v>
      </c>
      <c r="B89" s="153" t="s">
        <v>3</v>
      </c>
      <c r="C89" s="132" t="s">
        <v>144</v>
      </c>
      <c r="D89" s="132" t="s">
        <v>135</v>
      </c>
      <c r="E89" s="158"/>
      <c r="F89" s="153"/>
      <c r="G89" s="166">
        <f>G93+G90</f>
        <v>44672421.060000002</v>
      </c>
      <c r="H89" s="166">
        <f t="shared" ref="H89:I89" si="9">H93+H90</f>
        <v>0</v>
      </c>
      <c r="I89" s="166">
        <f t="shared" si="9"/>
        <v>0</v>
      </c>
      <c r="J89" s="92"/>
      <c r="K89" s="92"/>
      <c r="L89" s="92"/>
      <c r="M89" s="23"/>
      <c r="O89" s="23"/>
    </row>
    <row r="90" spans="1:15" s="24" customFormat="1" ht="15.75" x14ac:dyDescent="0.25">
      <c r="A90" s="153" t="s">
        <v>13</v>
      </c>
      <c r="B90" s="153" t="s">
        <v>3</v>
      </c>
      <c r="C90" s="132" t="s">
        <v>144</v>
      </c>
      <c r="D90" s="132" t="s">
        <v>147</v>
      </c>
      <c r="E90" s="200"/>
      <c r="F90" s="153"/>
      <c r="G90" s="166">
        <f>G92</f>
        <v>44472421.060000002</v>
      </c>
      <c r="H90" s="166"/>
      <c r="I90" s="166"/>
      <c r="J90" s="92"/>
      <c r="K90" s="92"/>
      <c r="L90" s="92"/>
      <c r="M90" s="23"/>
      <c r="O90" s="23"/>
    </row>
    <row r="91" spans="1:15" s="32" customFormat="1" ht="29.25" x14ac:dyDescent="0.25">
      <c r="A91" s="124" t="s">
        <v>190</v>
      </c>
      <c r="B91" s="153" t="s">
        <v>3</v>
      </c>
      <c r="C91" s="132" t="s">
        <v>144</v>
      </c>
      <c r="D91" s="132" t="s">
        <v>147</v>
      </c>
      <c r="E91" s="200" t="s">
        <v>191</v>
      </c>
      <c r="F91" s="210"/>
      <c r="G91" s="166">
        <f>G92</f>
        <v>44472421.060000002</v>
      </c>
      <c r="H91" s="166">
        <f t="shared" ref="H91:I91" si="10">H92</f>
        <v>0</v>
      </c>
      <c r="I91" s="166">
        <f t="shared" si="10"/>
        <v>0</v>
      </c>
      <c r="J91" s="94"/>
      <c r="K91" s="94"/>
      <c r="L91" s="94"/>
      <c r="M91" s="49"/>
      <c r="O91" s="49"/>
    </row>
    <row r="92" spans="1:15" s="24" customFormat="1" ht="30" x14ac:dyDescent="0.25">
      <c r="A92" s="151" t="s">
        <v>122</v>
      </c>
      <c r="B92" s="153" t="s">
        <v>3</v>
      </c>
      <c r="C92" s="132" t="s">
        <v>144</v>
      </c>
      <c r="D92" s="132" t="s">
        <v>147</v>
      </c>
      <c r="E92" s="202" t="s">
        <v>191</v>
      </c>
      <c r="F92" s="159">
        <v>200</v>
      </c>
      <c r="G92" s="171">
        <v>44472421.060000002</v>
      </c>
      <c r="H92" s="166"/>
      <c r="I92" s="166"/>
      <c r="J92" s="92"/>
      <c r="K92" s="92"/>
      <c r="L92" s="92"/>
      <c r="M92" s="23"/>
      <c r="O92" s="23"/>
    </row>
    <row r="93" spans="1:15" s="27" customFormat="1" ht="15.75" x14ac:dyDescent="0.25">
      <c r="A93" s="153" t="s">
        <v>14</v>
      </c>
      <c r="B93" s="153" t="s">
        <v>3</v>
      </c>
      <c r="C93" s="132" t="s">
        <v>144</v>
      </c>
      <c r="D93" s="132" t="s">
        <v>144</v>
      </c>
      <c r="E93" s="158"/>
      <c r="F93" s="153"/>
      <c r="G93" s="166">
        <f>G94+G96+G98</f>
        <v>200000</v>
      </c>
      <c r="H93" s="166">
        <f>H94+H96+H98</f>
        <v>0</v>
      </c>
      <c r="I93" s="166">
        <f>I94+I96+I98</f>
        <v>0</v>
      </c>
      <c r="J93" s="93"/>
      <c r="K93" s="93"/>
      <c r="L93" s="93"/>
      <c r="M93" s="45"/>
      <c r="O93" s="45"/>
    </row>
    <row r="94" spans="1:15" s="24" customFormat="1" ht="29.25" x14ac:dyDescent="0.25">
      <c r="A94" s="127" t="s">
        <v>67</v>
      </c>
      <c r="B94" s="153" t="s">
        <v>3</v>
      </c>
      <c r="C94" s="132" t="s">
        <v>144</v>
      </c>
      <c r="D94" s="132" t="s">
        <v>144</v>
      </c>
      <c r="E94" s="129" t="s">
        <v>66</v>
      </c>
      <c r="F94" s="153"/>
      <c r="G94" s="166">
        <f>G95</f>
        <v>150000</v>
      </c>
      <c r="H94" s="166">
        <f>H95</f>
        <v>0</v>
      </c>
      <c r="I94" s="166">
        <f>I95</f>
        <v>0</v>
      </c>
      <c r="J94" s="92"/>
      <c r="K94" s="92"/>
      <c r="L94" s="92"/>
      <c r="M94" s="23"/>
      <c r="O94" s="23"/>
    </row>
    <row r="95" spans="1:15" s="27" customFormat="1" ht="30" x14ac:dyDescent="0.25">
      <c r="A95" s="151" t="s">
        <v>122</v>
      </c>
      <c r="B95" s="122" t="s">
        <v>3</v>
      </c>
      <c r="C95" s="128" t="s">
        <v>144</v>
      </c>
      <c r="D95" s="128" t="s">
        <v>144</v>
      </c>
      <c r="E95" s="130" t="s">
        <v>66</v>
      </c>
      <c r="F95" s="122">
        <v>200</v>
      </c>
      <c r="G95" s="135">
        <v>150000</v>
      </c>
      <c r="H95" s="135"/>
      <c r="I95" s="135"/>
      <c r="J95" s="93"/>
      <c r="K95" s="93"/>
      <c r="L95" s="93"/>
      <c r="M95" s="45"/>
      <c r="O95" s="45"/>
    </row>
    <row r="96" spans="1:15" s="24" customFormat="1" ht="29.25" x14ac:dyDescent="0.25">
      <c r="A96" s="127" t="s">
        <v>69</v>
      </c>
      <c r="B96" s="153" t="s">
        <v>3</v>
      </c>
      <c r="C96" s="132" t="s">
        <v>144</v>
      </c>
      <c r="D96" s="132" t="s">
        <v>144</v>
      </c>
      <c r="E96" s="130" t="s">
        <v>68</v>
      </c>
      <c r="F96" s="153"/>
      <c r="G96" s="168">
        <f>G97</f>
        <v>50000</v>
      </c>
      <c r="H96" s="168">
        <f>H97</f>
        <v>0</v>
      </c>
      <c r="I96" s="168">
        <f>I97</f>
        <v>0</v>
      </c>
      <c r="J96" s="92"/>
      <c r="K96" s="92"/>
      <c r="L96" s="92"/>
      <c r="M96" s="23"/>
      <c r="O96" s="23"/>
    </row>
    <row r="97" spans="1:15" s="24" customFormat="1" ht="30" x14ac:dyDescent="0.25">
      <c r="A97" s="151" t="s">
        <v>122</v>
      </c>
      <c r="B97" s="122" t="s">
        <v>3</v>
      </c>
      <c r="C97" s="132" t="s">
        <v>144</v>
      </c>
      <c r="D97" s="132" t="s">
        <v>144</v>
      </c>
      <c r="E97" s="130" t="s">
        <v>68</v>
      </c>
      <c r="F97" s="122">
        <v>200</v>
      </c>
      <c r="G97" s="167">
        <v>50000</v>
      </c>
      <c r="H97" s="167"/>
      <c r="I97" s="167"/>
      <c r="J97" s="92"/>
      <c r="K97" s="92"/>
      <c r="L97" s="92"/>
      <c r="M97" s="23"/>
      <c r="O97" s="23"/>
    </row>
    <row r="98" spans="1:15" s="27" customFormat="1" ht="15.75" x14ac:dyDescent="0.25">
      <c r="A98" s="127" t="s">
        <v>168</v>
      </c>
      <c r="B98" s="153" t="s">
        <v>3</v>
      </c>
      <c r="C98" s="132" t="s">
        <v>144</v>
      </c>
      <c r="D98" s="132" t="s">
        <v>144</v>
      </c>
      <c r="E98" s="129" t="s">
        <v>159</v>
      </c>
      <c r="F98" s="153"/>
      <c r="G98" s="166">
        <f>G99</f>
        <v>0</v>
      </c>
      <c r="H98" s="166">
        <f>H99</f>
        <v>0</v>
      </c>
      <c r="I98" s="166">
        <f>I99</f>
        <v>0</v>
      </c>
      <c r="J98" s="93"/>
      <c r="K98" s="93"/>
      <c r="L98" s="93"/>
      <c r="M98" s="45"/>
      <c r="O98" s="45"/>
    </row>
    <row r="99" spans="1:15" s="27" customFormat="1" ht="30" x14ac:dyDescent="0.25">
      <c r="A99" s="151" t="s">
        <v>122</v>
      </c>
      <c r="B99" s="122" t="s">
        <v>3</v>
      </c>
      <c r="C99" s="128" t="s">
        <v>144</v>
      </c>
      <c r="D99" s="128" t="s">
        <v>144</v>
      </c>
      <c r="E99" s="130" t="s">
        <v>159</v>
      </c>
      <c r="F99" s="122">
        <v>200</v>
      </c>
      <c r="G99" s="135"/>
      <c r="H99" s="135"/>
      <c r="I99" s="135"/>
      <c r="J99" s="93"/>
      <c r="K99" s="93">
        <v>100000</v>
      </c>
      <c r="L99" s="93"/>
      <c r="M99" s="45"/>
      <c r="O99" s="45"/>
    </row>
    <row r="100" spans="1:15" s="24" customFormat="1" ht="15.75" x14ac:dyDescent="0.25">
      <c r="A100" s="153" t="s">
        <v>38</v>
      </c>
      <c r="B100" s="153" t="s">
        <v>3</v>
      </c>
      <c r="C100" s="132" t="s">
        <v>138</v>
      </c>
      <c r="D100" s="132" t="s">
        <v>135</v>
      </c>
      <c r="E100" s="158"/>
      <c r="F100" s="153"/>
      <c r="G100" s="166">
        <f>G101+G116</f>
        <v>14359467.579999998</v>
      </c>
      <c r="H100" s="166">
        <f>H101+H116</f>
        <v>11219087.449999999</v>
      </c>
      <c r="I100" s="166">
        <f>I101+I116</f>
        <v>11219087.449999999</v>
      </c>
      <c r="J100" s="92"/>
      <c r="K100" s="92"/>
      <c r="L100" s="92"/>
      <c r="M100" s="23"/>
      <c r="O100" s="23"/>
    </row>
    <row r="101" spans="1:15" s="24" customFormat="1" ht="15.75" x14ac:dyDescent="0.25">
      <c r="A101" s="153" t="s">
        <v>23</v>
      </c>
      <c r="B101" s="153" t="s">
        <v>3</v>
      </c>
      <c r="C101" s="132" t="s">
        <v>138</v>
      </c>
      <c r="D101" s="132" t="s">
        <v>136</v>
      </c>
      <c r="E101" s="158"/>
      <c r="F101" s="153"/>
      <c r="G101" s="166">
        <f>G104+G108+G114+G102+G112</f>
        <v>13278725.119999997</v>
      </c>
      <c r="H101" s="166">
        <f>H104+H108+H114+H102</f>
        <v>10304403.809999999</v>
      </c>
      <c r="I101" s="166">
        <f>I104+I108+I114+I102</f>
        <v>10304403.809999999</v>
      </c>
      <c r="J101" s="92"/>
      <c r="K101" s="92"/>
      <c r="L101" s="92"/>
      <c r="M101" s="23"/>
      <c r="O101" s="23"/>
    </row>
    <row r="102" spans="1:15" s="24" customFormat="1" ht="24.75" customHeight="1" x14ac:dyDescent="0.25">
      <c r="A102" s="127" t="s">
        <v>195</v>
      </c>
      <c r="B102" s="132">
        <v>803</v>
      </c>
      <c r="C102" s="132" t="s">
        <v>138</v>
      </c>
      <c r="D102" s="132" t="s">
        <v>136</v>
      </c>
      <c r="E102" s="129" t="s">
        <v>194</v>
      </c>
      <c r="F102" s="132"/>
      <c r="G102" s="168">
        <f>G103</f>
        <v>0</v>
      </c>
      <c r="H102" s="168">
        <f t="shared" ref="H102:I102" si="11">H103</f>
        <v>0</v>
      </c>
      <c r="I102" s="168">
        <f t="shared" si="11"/>
        <v>0</v>
      </c>
      <c r="J102" s="92"/>
      <c r="K102" s="92"/>
      <c r="L102" s="92"/>
      <c r="M102" s="23"/>
      <c r="O102" s="23"/>
    </row>
    <row r="103" spans="1:15" s="27" customFormat="1" ht="30" x14ac:dyDescent="0.25">
      <c r="A103" s="151" t="s">
        <v>122</v>
      </c>
      <c r="B103" s="128">
        <v>803</v>
      </c>
      <c r="C103" s="132" t="s">
        <v>138</v>
      </c>
      <c r="D103" s="132" t="s">
        <v>136</v>
      </c>
      <c r="E103" s="130" t="s">
        <v>194</v>
      </c>
      <c r="F103" s="128" t="s">
        <v>123</v>
      </c>
      <c r="G103" s="167"/>
      <c r="H103" s="167"/>
      <c r="I103" s="167"/>
      <c r="J103" s="93"/>
      <c r="K103" s="93"/>
      <c r="L103" s="93"/>
      <c r="M103" s="45"/>
      <c r="O103" s="45"/>
    </row>
    <row r="104" spans="1:15" s="24" customFormat="1" ht="29.25" x14ac:dyDescent="0.25">
      <c r="A104" s="127" t="s">
        <v>59</v>
      </c>
      <c r="B104" s="153" t="s">
        <v>3</v>
      </c>
      <c r="C104" s="132" t="s">
        <v>138</v>
      </c>
      <c r="D104" s="132" t="s">
        <v>136</v>
      </c>
      <c r="E104" s="129" t="s">
        <v>70</v>
      </c>
      <c r="F104" s="153"/>
      <c r="G104" s="166">
        <f>G105+G106+G107</f>
        <v>11325373.469999999</v>
      </c>
      <c r="H104" s="166">
        <f>H105+H106+H107</f>
        <v>8854209.6999999993</v>
      </c>
      <c r="I104" s="166">
        <f>I105+I106+I107</f>
        <v>8854209.6999999993</v>
      </c>
      <c r="J104" s="92"/>
      <c r="K104" s="92"/>
      <c r="L104" s="92"/>
      <c r="M104" s="23"/>
      <c r="O104" s="23"/>
    </row>
    <row r="105" spans="1:15" s="27" customFormat="1" ht="45" x14ac:dyDescent="0.25">
      <c r="A105" s="151" t="s">
        <v>121</v>
      </c>
      <c r="B105" s="122" t="s">
        <v>3</v>
      </c>
      <c r="C105" s="128" t="s">
        <v>138</v>
      </c>
      <c r="D105" s="128" t="s">
        <v>136</v>
      </c>
      <c r="E105" s="130" t="s">
        <v>70</v>
      </c>
      <c r="F105" s="122">
        <v>100</v>
      </c>
      <c r="G105" s="135">
        <f>8854209.7+J105+1230600</f>
        <v>10501921.609999999</v>
      </c>
      <c r="H105" s="135">
        <v>8854209.6999999993</v>
      </c>
      <c r="I105" s="135">
        <v>8854209.6999999993</v>
      </c>
      <c r="J105" s="110">
        <v>417111.91</v>
      </c>
      <c r="K105" s="93"/>
      <c r="L105" s="93"/>
      <c r="M105" s="45"/>
      <c r="O105" s="45">
        <v>1230600</v>
      </c>
    </row>
    <row r="106" spans="1:15" s="24" customFormat="1" ht="30" x14ac:dyDescent="0.25">
      <c r="A106" s="151" t="s">
        <v>122</v>
      </c>
      <c r="B106" s="122" t="s">
        <v>3</v>
      </c>
      <c r="C106" s="132" t="s">
        <v>138</v>
      </c>
      <c r="D106" s="132" t="s">
        <v>136</v>
      </c>
      <c r="E106" s="130" t="s">
        <v>70</v>
      </c>
      <c r="F106" s="122">
        <v>200</v>
      </c>
      <c r="G106" s="167">
        <v>821451.86</v>
      </c>
      <c r="H106" s="167"/>
      <c r="I106" s="167"/>
      <c r="J106" s="92"/>
      <c r="K106" s="92"/>
      <c r="L106" s="92"/>
      <c r="M106" s="23"/>
      <c r="O106" s="23"/>
    </row>
    <row r="107" spans="1:15" s="27" customFormat="1" ht="15.75" x14ac:dyDescent="0.25">
      <c r="A107" s="151" t="s">
        <v>108</v>
      </c>
      <c r="B107" s="122" t="s">
        <v>3</v>
      </c>
      <c r="C107" s="132" t="s">
        <v>138</v>
      </c>
      <c r="D107" s="132" t="s">
        <v>136</v>
      </c>
      <c r="E107" s="130" t="s">
        <v>70</v>
      </c>
      <c r="F107" s="122">
        <v>800</v>
      </c>
      <c r="G107" s="167">
        <v>2000</v>
      </c>
      <c r="H107" s="167"/>
      <c r="I107" s="167"/>
      <c r="J107" s="93"/>
      <c r="K107" s="93"/>
      <c r="L107" s="93"/>
      <c r="M107" s="45"/>
      <c r="O107" s="45"/>
    </row>
    <row r="108" spans="1:15" s="24" customFormat="1" ht="29.25" x14ac:dyDescent="0.25">
      <c r="A108" s="127" t="s">
        <v>59</v>
      </c>
      <c r="B108" s="153">
        <v>803</v>
      </c>
      <c r="C108" s="132" t="s">
        <v>138</v>
      </c>
      <c r="D108" s="132" t="s">
        <v>136</v>
      </c>
      <c r="E108" s="129" t="s">
        <v>116</v>
      </c>
      <c r="F108" s="153"/>
      <c r="G108" s="168">
        <f>G109+G110+G111</f>
        <v>1495979.79</v>
      </c>
      <c r="H108" s="168">
        <f>H109+H110+H111</f>
        <v>1450194.1099999999</v>
      </c>
      <c r="I108" s="168">
        <f>I109+I110+I111</f>
        <v>1450194.1099999999</v>
      </c>
      <c r="J108" s="92"/>
      <c r="K108" s="92"/>
      <c r="L108" s="92"/>
      <c r="M108" s="23"/>
      <c r="O108" s="23"/>
    </row>
    <row r="109" spans="1:15" s="27" customFormat="1" ht="45" x14ac:dyDescent="0.25">
      <c r="A109" s="151" t="s">
        <v>121</v>
      </c>
      <c r="B109" s="122">
        <v>803</v>
      </c>
      <c r="C109" s="128" t="s">
        <v>138</v>
      </c>
      <c r="D109" s="128" t="s">
        <v>136</v>
      </c>
      <c r="E109" s="130" t="s">
        <v>116</v>
      </c>
      <c r="F109" s="122">
        <v>100</v>
      </c>
      <c r="G109" s="167">
        <f>956994.11+J109</f>
        <v>1002779.79</v>
      </c>
      <c r="H109" s="167">
        <v>956994.11</v>
      </c>
      <c r="I109" s="167">
        <v>956994.11</v>
      </c>
      <c r="J109" s="110">
        <v>45785.68</v>
      </c>
      <c r="K109" s="93"/>
      <c r="L109" s="93"/>
      <c r="M109" s="45"/>
      <c r="O109" s="45"/>
    </row>
    <row r="110" spans="1:15" s="24" customFormat="1" ht="30" x14ac:dyDescent="0.25">
      <c r="A110" s="151" t="s">
        <v>122</v>
      </c>
      <c r="B110" s="122">
        <v>803</v>
      </c>
      <c r="C110" s="128" t="s">
        <v>138</v>
      </c>
      <c r="D110" s="128" t="s">
        <v>136</v>
      </c>
      <c r="E110" s="130" t="s">
        <v>116</v>
      </c>
      <c r="F110" s="122">
        <v>200</v>
      </c>
      <c r="G110" s="135">
        <v>427200</v>
      </c>
      <c r="H110" s="135">
        <v>427200</v>
      </c>
      <c r="I110" s="135">
        <v>427200</v>
      </c>
      <c r="J110" s="92"/>
      <c r="K110" s="92"/>
      <c r="L110" s="92"/>
      <c r="M110" s="23"/>
      <c r="O110" s="23"/>
    </row>
    <row r="111" spans="1:15" s="27" customFormat="1" ht="15.75" x14ac:dyDescent="0.25">
      <c r="A111" s="151" t="s">
        <v>108</v>
      </c>
      <c r="B111" s="122">
        <v>803</v>
      </c>
      <c r="C111" s="128" t="s">
        <v>138</v>
      </c>
      <c r="D111" s="128" t="s">
        <v>136</v>
      </c>
      <c r="E111" s="130" t="s">
        <v>116</v>
      </c>
      <c r="F111" s="122">
        <v>800</v>
      </c>
      <c r="G111" s="167">
        <v>66000</v>
      </c>
      <c r="H111" s="167">
        <v>66000</v>
      </c>
      <c r="I111" s="167">
        <v>66000</v>
      </c>
      <c r="J111" s="93"/>
      <c r="K111" s="93"/>
      <c r="L111" s="93"/>
      <c r="M111" s="45"/>
      <c r="O111" s="45"/>
    </row>
    <row r="112" spans="1:15" s="24" customFormat="1" ht="15.75" x14ac:dyDescent="0.25">
      <c r="A112" s="124" t="s">
        <v>207</v>
      </c>
      <c r="B112" s="153">
        <v>803</v>
      </c>
      <c r="C112" s="132" t="s">
        <v>138</v>
      </c>
      <c r="D112" s="132" t="s">
        <v>136</v>
      </c>
      <c r="E112" s="200" t="s">
        <v>206</v>
      </c>
      <c r="F112" s="153"/>
      <c r="G112" s="168">
        <f>G113</f>
        <v>350000</v>
      </c>
      <c r="H112" s="168"/>
      <c r="I112" s="168"/>
      <c r="J112" s="92"/>
      <c r="K112" s="92"/>
      <c r="L112" s="92"/>
      <c r="M112" s="23"/>
      <c r="O112" s="23"/>
    </row>
    <row r="113" spans="1:15" s="27" customFormat="1" ht="30" x14ac:dyDescent="0.25">
      <c r="A113" s="151" t="s">
        <v>122</v>
      </c>
      <c r="B113" s="153">
        <v>803</v>
      </c>
      <c r="C113" s="132" t="s">
        <v>138</v>
      </c>
      <c r="D113" s="132" t="s">
        <v>136</v>
      </c>
      <c r="E113" s="202" t="s">
        <v>206</v>
      </c>
      <c r="F113" s="122">
        <v>200</v>
      </c>
      <c r="G113" s="169">
        <v>350000</v>
      </c>
      <c r="H113" s="167"/>
      <c r="I113" s="167"/>
      <c r="J113" s="93"/>
      <c r="K113" s="93"/>
      <c r="L113" s="93"/>
      <c r="M113" s="45"/>
      <c r="O113" s="45"/>
    </row>
    <row r="114" spans="1:15" s="27" customFormat="1" ht="15.75" x14ac:dyDescent="0.25">
      <c r="A114" s="124" t="s">
        <v>196</v>
      </c>
      <c r="B114" s="153">
        <v>803</v>
      </c>
      <c r="C114" s="132" t="s">
        <v>138</v>
      </c>
      <c r="D114" s="132" t="s">
        <v>136</v>
      </c>
      <c r="E114" s="198" t="s">
        <v>268</v>
      </c>
      <c r="F114" s="153"/>
      <c r="G114" s="168">
        <f>G115</f>
        <v>107371.86</v>
      </c>
      <c r="H114" s="168"/>
      <c r="I114" s="168"/>
      <c r="J114" s="93"/>
      <c r="K114" s="93"/>
      <c r="L114" s="93"/>
      <c r="M114" s="45"/>
      <c r="O114" s="45"/>
    </row>
    <row r="115" spans="1:15" s="24" customFormat="1" ht="30" x14ac:dyDescent="0.25">
      <c r="A115" s="151" t="s">
        <v>122</v>
      </c>
      <c r="B115" s="122">
        <v>803</v>
      </c>
      <c r="C115" s="128" t="s">
        <v>138</v>
      </c>
      <c r="D115" s="128" t="s">
        <v>136</v>
      </c>
      <c r="E115" s="198" t="s">
        <v>268</v>
      </c>
      <c r="F115" s="122">
        <v>200</v>
      </c>
      <c r="G115" s="167">
        <v>107371.86</v>
      </c>
      <c r="H115" s="167"/>
      <c r="I115" s="167"/>
      <c r="J115" s="92"/>
      <c r="K115" s="92"/>
      <c r="L115" s="92"/>
      <c r="M115" s="23"/>
      <c r="O115" s="23"/>
    </row>
    <row r="116" spans="1:15" s="27" customFormat="1" ht="15.75" x14ac:dyDescent="0.25">
      <c r="A116" s="127" t="s">
        <v>16</v>
      </c>
      <c r="B116" s="153" t="s">
        <v>3</v>
      </c>
      <c r="C116" s="132" t="s">
        <v>138</v>
      </c>
      <c r="D116" s="132" t="s">
        <v>137</v>
      </c>
      <c r="E116" s="129"/>
      <c r="F116" s="153"/>
      <c r="G116" s="166">
        <f>G117+G119</f>
        <v>1080742.46</v>
      </c>
      <c r="H116" s="166">
        <f t="shared" ref="G116:I117" si="12">H117</f>
        <v>914683.64</v>
      </c>
      <c r="I116" s="166">
        <f t="shared" si="12"/>
        <v>914683.64</v>
      </c>
      <c r="J116" s="93"/>
      <c r="K116" s="93"/>
      <c r="L116" s="93"/>
      <c r="M116" s="45"/>
      <c r="O116" s="45"/>
    </row>
    <row r="117" spans="1:15" s="24" customFormat="1" ht="29.25" x14ac:dyDescent="0.25">
      <c r="A117" s="127" t="s">
        <v>44</v>
      </c>
      <c r="B117" s="153" t="s">
        <v>3</v>
      </c>
      <c r="C117" s="132" t="s">
        <v>138</v>
      </c>
      <c r="D117" s="132" t="s">
        <v>137</v>
      </c>
      <c r="E117" s="129" t="s">
        <v>71</v>
      </c>
      <c r="F117" s="153"/>
      <c r="G117" s="166">
        <f t="shared" si="12"/>
        <v>1035172.46</v>
      </c>
      <c r="H117" s="166">
        <f t="shared" si="12"/>
        <v>914683.64</v>
      </c>
      <c r="I117" s="166">
        <f t="shared" si="12"/>
        <v>914683.64</v>
      </c>
      <c r="J117" s="92"/>
      <c r="K117" s="92"/>
      <c r="L117" s="92"/>
      <c r="M117" s="23"/>
      <c r="O117" s="23"/>
    </row>
    <row r="118" spans="1:15" s="27" customFormat="1" ht="45" x14ac:dyDescent="0.25">
      <c r="A118" s="151" t="s">
        <v>121</v>
      </c>
      <c r="B118" s="122" t="s">
        <v>3</v>
      </c>
      <c r="C118" s="128" t="s">
        <v>138</v>
      </c>
      <c r="D118" s="128" t="s">
        <v>137</v>
      </c>
      <c r="E118" s="130" t="s">
        <v>71</v>
      </c>
      <c r="F118" s="122">
        <v>100</v>
      </c>
      <c r="G118" s="135">
        <v>1035172.46</v>
      </c>
      <c r="H118" s="135">
        <v>914683.64</v>
      </c>
      <c r="I118" s="135">
        <v>914683.64</v>
      </c>
      <c r="J118" s="110">
        <v>94448.82</v>
      </c>
      <c r="K118" s="93"/>
      <c r="L118" s="93"/>
      <c r="M118" s="45"/>
      <c r="O118" s="45"/>
    </row>
    <row r="119" spans="1:15" s="27" customFormat="1" ht="43.5" x14ac:dyDescent="0.25">
      <c r="A119" s="124" t="s">
        <v>211</v>
      </c>
      <c r="B119" s="122" t="s">
        <v>3</v>
      </c>
      <c r="C119" s="128" t="s">
        <v>138</v>
      </c>
      <c r="D119" s="128" t="s">
        <v>137</v>
      </c>
      <c r="E119" s="198" t="s">
        <v>210</v>
      </c>
      <c r="F119" s="122"/>
      <c r="G119" s="135">
        <f>G120</f>
        <v>45570</v>
      </c>
      <c r="H119" s="135"/>
      <c r="I119" s="135"/>
      <c r="J119" s="110"/>
      <c r="K119" s="93"/>
      <c r="L119" s="93"/>
      <c r="M119" s="45"/>
      <c r="O119" s="45"/>
    </row>
    <row r="120" spans="1:15" s="27" customFormat="1" ht="45" x14ac:dyDescent="0.25">
      <c r="A120" s="151" t="s">
        <v>121</v>
      </c>
      <c r="B120" s="122" t="s">
        <v>3</v>
      </c>
      <c r="C120" s="128" t="s">
        <v>138</v>
      </c>
      <c r="D120" s="128" t="s">
        <v>137</v>
      </c>
      <c r="E120" s="198" t="s">
        <v>210</v>
      </c>
      <c r="F120" s="122">
        <v>100</v>
      </c>
      <c r="G120" s="135">
        <v>45570</v>
      </c>
      <c r="H120" s="135"/>
      <c r="I120" s="135"/>
      <c r="J120" s="110"/>
      <c r="K120" s="93"/>
      <c r="L120" s="93"/>
      <c r="M120" s="45"/>
      <c r="O120" s="45"/>
    </row>
    <row r="121" spans="1:15" s="24" customFormat="1" ht="15.75" x14ac:dyDescent="0.25">
      <c r="A121" s="153" t="s">
        <v>39</v>
      </c>
      <c r="B121" s="153" t="s">
        <v>3</v>
      </c>
      <c r="C121" s="132" t="s">
        <v>148</v>
      </c>
      <c r="D121" s="132" t="s">
        <v>135</v>
      </c>
      <c r="E121" s="158"/>
      <c r="F121" s="153"/>
      <c r="G121" s="166">
        <f>G122+G125+G128</f>
        <v>1856833.67</v>
      </c>
      <c r="H121" s="166">
        <f>H122+H125</f>
        <v>1841100</v>
      </c>
      <c r="I121" s="166">
        <f>I122+I125</f>
        <v>1841100</v>
      </c>
      <c r="J121" s="92"/>
      <c r="K121" s="92"/>
      <c r="L121" s="92"/>
      <c r="M121" s="23"/>
      <c r="O121" s="23"/>
    </row>
    <row r="122" spans="1:15" s="24" customFormat="1" ht="15.75" x14ac:dyDescent="0.25">
      <c r="A122" s="153" t="s">
        <v>17</v>
      </c>
      <c r="B122" s="153" t="s">
        <v>3</v>
      </c>
      <c r="C122" s="132" t="s">
        <v>148</v>
      </c>
      <c r="D122" s="132" t="s">
        <v>136</v>
      </c>
      <c r="E122" s="158"/>
      <c r="F122" s="153"/>
      <c r="G122" s="166">
        <f t="shared" ref="G122:I122" si="13">G123</f>
        <v>737200.67</v>
      </c>
      <c r="H122" s="166">
        <f t="shared" si="13"/>
        <v>810000</v>
      </c>
      <c r="I122" s="166">
        <f t="shared" si="13"/>
        <v>810000</v>
      </c>
      <c r="J122" s="92"/>
      <c r="K122" s="92"/>
      <c r="L122" s="92"/>
      <c r="M122" s="23"/>
      <c r="O122" s="23"/>
    </row>
    <row r="123" spans="1:15" s="24" customFormat="1" ht="29.25" x14ac:dyDescent="0.25">
      <c r="A123" s="127" t="s">
        <v>73</v>
      </c>
      <c r="B123" s="153" t="s">
        <v>3</v>
      </c>
      <c r="C123" s="132" t="s">
        <v>148</v>
      </c>
      <c r="D123" s="132" t="s">
        <v>136</v>
      </c>
      <c r="E123" s="129" t="s">
        <v>72</v>
      </c>
      <c r="F123" s="153"/>
      <c r="G123" s="166">
        <f>G124</f>
        <v>737200.67</v>
      </c>
      <c r="H123" s="166">
        <f>H124</f>
        <v>810000</v>
      </c>
      <c r="I123" s="166">
        <f>I124</f>
        <v>810000</v>
      </c>
      <c r="J123" s="92"/>
      <c r="K123" s="92"/>
      <c r="L123" s="92"/>
      <c r="M123" s="23"/>
      <c r="O123" s="23"/>
    </row>
    <row r="124" spans="1:15" s="24" customFormat="1" ht="15.75" x14ac:dyDescent="0.25">
      <c r="A124" s="151" t="s">
        <v>127</v>
      </c>
      <c r="B124" s="122" t="s">
        <v>3</v>
      </c>
      <c r="C124" s="132" t="s">
        <v>148</v>
      </c>
      <c r="D124" s="132" t="s">
        <v>136</v>
      </c>
      <c r="E124" s="130" t="s">
        <v>72</v>
      </c>
      <c r="F124" s="122">
        <v>300</v>
      </c>
      <c r="G124" s="169">
        <f>710000+27200.67</f>
        <v>737200.67</v>
      </c>
      <c r="H124" s="169">
        <v>810000</v>
      </c>
      <c r="I124" s="169">
        <v>810000</v>
      </c>
      <c r="J124" s="92"/>
      <c r="K124" s="92"/>
      <c r="L124" s="92"/>
      <c r="M124" s="23">
        <v>27200.67</v>
      </c>
      <c r="O124" s="23"/>
    </row>
    <row r="125" spans="1:15" s="33" customFormat="1" ht="15.75" x14ac:dyDescent="0.25">
      <c r="A125" s="126" t="s">
        <v>75</v>
      </c>
      <c r="B125" s="122" t="s">
        <v>3</v>
      </c>
      <c r="C125" s="132" t="s">
        <v>148</v>
      </c>
      <c r="D125" s="132" t="s">
        <v>146</v>
      </c>
      <c r="E125" s="130" t="s">
        <v>74</v>
      </c>
      <c r="F125" s="122"/>
      <c r="G125" s="135">
        <f>G126+G127</f>
        <v>1074063</v>
      </c>
      <c r="H125" s="135">
        <f>H126+H127</f>
        <v>1031100</v>
      </c>
      <c r="I125" s="135">
        <f>I126+I127</f>
        <v>1031100</v>
      </c>
      <c r="J125" s="95"/>
      <c r="K125" s="95"/>
      <c r="L125" s="95"/>
      <c r="M125" s="54"/>
      <c r="O125" s="54"/>
    </row>
    <row r="126" spans="1:15" s="24" customFormat="1" ht="45" x14ac:dyDescent="0.25">
      <c r="A126" s="151" t="s">
        <v>121</v>
      </c>
      <c r="B126" s="122" t="s">
        <v>3</v>
      </c>
      <c r="C126" s="132" t="s">
        <v>148</v>
      </c>
      <c r="D126" s="132" t="s">
        <v>146</v>
      </c>
      <c r="E126" s="130" t="s">
        <v>74</v>
      </c>
      <c r="F126" s="122">
        <v>100</v>
      </c>
      <c r="G126" s="135">
        <v>899624.32</v>
      </c>
      <c r="H126" s="135">
        <v>815732.32</v>
      </c>
      <c r="I126" s="135">
        <v>815732.32</v>
      </c>
      <c r="J126" s="92"/>
      <c r="K126" s="92"/>
      <c r="L126" s="92"/>
      <c r="M126" s="23"/>
      <c r="O126" s="23"/>
    </row>
    <row r="127" spans="1:15" s="24" customFormat="1" ht="30" x14ac:dyDescent="0.25">
      <c r="A127" s="151" t="s">
        <v>122</v>
      </c>
      <c r="B127" s="122" t="s">
        <v>3</v>
      </c>
      <c r="C127" s="132" t="s">
        <v>148</v>
      </c>
      <c r="D127" s="132" t="s">
        <v>146</v>
      </c>
      <c r="E127" s="130" t="s">
        <v>74</v>
      </c>
      <c r="F127" s="122">
        <v>200</v>
      </c>
      <c r="G127" s="135">
        <v>174438.68</v>
      </c>
      <c r="H127" s="135">
        <v>215367.67999999999</v>
      </c>
      <c r="I127" s="135">
        <v>215367.67999999999</v>
      </c>
      <c r="J127" s="92"/>
      <c r="K127" s="92"/>
      <c r="L127" s="92"/>
      <c r="M127" s="23"/>
      <c r="O127" s="23"/>
    </row>
    <row r="128" spans="1:15" s="32" customFormat="1" ht="43.5" x14ac:dyDescent="0.25">
      <c r="A128" s="124" t="s">
        <v>211</v>
      </c>
      <c r="B128" s="153" t="s">
        <v>3</v>
      </c>
      <c r="C128" s="132" t="s">
        <v>148</v>
      </c>
      <c r="D128" s="132" t="s">
        <v>146</v>
      </c>
      <c r="E128" s="211" t="s">
        <v>210</v>
      </c>
      <c r="F128" s="153"/>
      <c r="G128" s="166">
        <f>G129</f>
        <v>45570</v>
      </c>
      <c r="H128" s="166"/>
      <c r="I128" s="166"/>
      <c r="J128" s="94"/>
      <c r="K128" s="94"/>
      <c r="L128" s="94"/>
      <c r="M128" s="49"/>
      <c r="O128" s="49"/>
    </row>
    <row r="129" spans="1:15" s="27" customFormat="1" ht="45" x14ac:dyDescent="0.25">
      <c r="A129" s="151" t="s">
        <v>121</v>
      </c>
      <c r="B129" s="122" t="s">
        <v>3</v>
      </c>
      <c r="C129" s="132" t="s">
        <v>148</v>
      </c>
      <c r="D129" s="132" t="s">
        <v>146</v>
      </c>
      <c r="E129" s="197" t="s">
        <v>210</v>
      </c>
      <c r="F129" s="122">
        <v>100</v>
      </c>
      <c r="G129" s="135">
        <v>45570</v>
      </c>
      <c r="H129" s="135"/>
      <c r="I129" s="135"/>
      <c r="J129" s="93"/>
      <c r="K129" s="93"/>
      <c r="L129" s="93"/>
      <c r="M129" s="45"/>
      <c r="O129" s="45"/>
    </row>
    <row r="130" spans="1:15" s="24" customFormat="1" ht="15.75" x14ac:dyDescent="0.25">
      <c r="A130" s="153" t="s">
        <v>40</v>
      </c>
      <c r="B130" s="153" t="s">
        <v>3</v>
      </c>
      <c r="C130" s="132" t="s">
        <v>139</v>
      </c>
      <c r="D130" s="132" t="s">
        <v>135</v>
      </c>
      <c r="E130" s="158"/>
      <c r="F130" s="153"/>
      <c r="G130" s="166">
        <f>G131+G143+G138</f>
        <v>35027332.270000003</v>
      </c>
      <c r="H130" s="166">
        <f t="shared" ref="H130:I130" si="14">H131+H143+H138</f>
        <v>31106254.059999999</v>
      </c>
      <c r="I130" s="166">
        <f t="shared" si="14"/>
        <v>31106254.059999999</v>
      </c>
      <c r="J130" s="92"/>
      <c r="K130" s="92"/>
      <c r="L130" s="92"/>
      <c r="M130" s="23"/>
      <c r="O130" s="23"/>
    </row>
    <row r="131" spans="1:15" s="24" customFormat="1" ht="15.75" x14ac:dyDescent="0.25">
      <c r="A131" s="153" t="s">
        <v>30</v>
      </c>
      <c r="B131" s="153" t="s">
        <v>3</v>
      </c>
      <c r="C131" s="132" t="s">
        <v>139</v>
      </c>
      <c r="D131" s="132" t="s">
        <v>147</v>
      </c>
      <c r="E131" s="158"/>
      <c r="F131" s="153"/>
      <c r="G131" s="166">
        <f>G132+G136</f>
        <v>21658213.710000001</v>
      </c>
      <c r="H131" s="166">
        <f>H132+H137</f>
        <v>18727886.649999999</v>
      </c>
      <c r="I131" s="166">
        <f>I132+I137</f>
        <v>18727886.649999999</v>
      </c>
      <c r="J131" s="92"/>
      <c r="K131" s="92"/>
      <c r="L131" s="92"/>
      <c r="M131" s="23"/>
      <c r="O131" s="23"/>
    </row>
    <row r="132" spans="1:15" s="24" customFormat="1" ht="15.75" x14ac:dyDescent="0.25">
      <c r="A132" s="153" t="s">
        <v>59</v>
      </c>
      <c r="B132" s="153">
        <v>803</v>
      </c>
      <c r="C132" s="132" t="s">
        <v>139</v>
      </c>
      <c r="D132" s="132" t="s">
        <v>147</v>
      </c>
      <c r="E132" s="129" t="s">
        <v>112</v>
      </c>
      <c r="F132" s="153"/>
      <c r="G132" s="166">
        <f>G133+G134+G135</f>
        <v>21658213.710000001</v>
      </c>
      <c r="H132" s="166">
        <f>H133+H134+H135</f>
        <v>18727886.649999999</v>
      </c>
      <c r="I132" s="166">
        <f>I133+I134+I135</f>
        <v>18727886.649999999</v>
      </c>
      <c r="J132" s="92"/>
      <c r="K132" s="92"/>
      <c r="L132" s="92"/>
      <c r="M132" s="23"/>
      <c r="O132" s="23"/>
    </row>
    <row r="133" spans="1:15" s="27" customFormat="1" ht="49.5" customHeight="1" x14ac:dyDescent="0.25">
      <c r="A133" s="151" t="s">
        <v>121</v>
      </c>
      <c r="B133" s="122">
        <v>803</v>
      </c>
      <c r="C133" s="128" t="s">
        <v>139</v>
      </c>
      <c r="D133" s="128" t="s">
        <v>147</v>
      </c>
      <c r="E133" s="130" t="s">
        <v>112</v>
      </c>
      <c r="F133" s="122">
        <v>100</v>
      </c>
      <c r="G133" s="135">
        <f>11462886.65+J133</f>
        <v>12050213.710000001</v>
      </c>
      <c r="H133" s="135">
        <v>11462886.65</v>
      </c>
      <c r="I133" s="135">
        <v>11462886.65</v>
      </c>
      <c r="J133" s="110">
        <v>587327.06000000006</v>
      </c>
      <c r="K133" s="93"/>
      <c r="L133" s="93"/>
      <c r="M133" s="45"/>
      <c r="O133" s="45"/>
    </row>
    <row r="134" spans="1:15" s="24" customFormat="1" ht="30" x14ac:dyDescent="0.25">
      <c r="A134" s="151" t="s">
        <v>122</v>
      </c>
      <c r="B134" s="122">
        <v>803</v>
      </c>
      <c r="C134" s="132" t="s">
        <v>139</v>
      </c>
      <c r="D134" s="132" t="s">
        <v>147</v>
      </c>
      <c r="E134" s="130" t="s">
        <v>112</v>
      </c>
      <c r="F134" s="122">
        <v>200</v>
      </c>
      <c r="G134" s="167">
        <v>6200000</v>
      </c>
      <c r="H134" s="167">
        <v>4380000</v>
      </c>
      <c r="I134" s="167">
        <v>4380000</v>
      </c>
      <c r="J134" s="92"/>
      <c r="K134" s="92"/>
      <c r="L134" s="92"/>
      <c r="M134" s="23"/>
      <c r="O134" s="23"/>
    </row>
    <row r="135" spans="1:15" s="24" customFormat="1" ht="15.75" x14ac:dyDescent="0.25">
      <c r="A135" s="151" t="s">
        <v>108</v>
      </c>
      <c r="B135" s="122">
        <v>803</v>
      </c>
      <c r="C135" s="132" t="s">
        <v>139</v>
      </c>
      <c r="D135" s="132" t="s">
        <v>147</v>
      </c>
      <c r="E135" s="130" t="s">
        <v>112</v>
      </c>
      <c r="F135" s="122">
        <v>800</v>
      </c>
      <c r="G135" s="167">
        <f>2885000+K135</f>
        <v>3408000</v>
      </c>
      <c r="H135" s="167">
        <v>2885000</v>
      </c>
      <c r="I135" s="167">
        <v>2885000</v>
      </c>
      <c r="J135" s="92"/>
      <c r="K135" s="92">
        <v>523000</v>
      </c>
      <c r="L135" s="92"/>
      <c r="M135" s="23"/>
      <c r="O135" s="23"/>
    </row>
    <row r="136" spans="1:15" s="27" customFormat="1" ht="43.5" x14ac:dyDescent="0.25">
      <c r="A136" s="127" t="s">
        <v>152</v>
      </c>
      <c r="B136" s="153">
        <v>803</v>
      </c>
      <c r="C136" s="132" t="s">
        <v>139</v>
      </c>
      <c r="D136" s="132" t="s">
        <v>147</v>
      </c>
      <c r="E136" s="129" t="s">
        <v>197</v>
      </c>
      <c r="F136" s="153"/>
      <c r="G136" s="168">
        <f>G137</f>
        <v>0</v>
      </c>
      <c r="H136" s="168"/>
      <c r="I136" s="168"/>
      <c r="J136" s="93"/>
      <c r="K136" s="93"/>
      <c r="L136" s="93"/>
      <c r="M136" s="45"/>
      <c r="O136" s="45"/>
    </row>
    <row r="137" spans="1:15" s="24" customFormat="1" ht="30" x14ac:dyDescent="0.25">
      <c r="A137" s="126" t="s">
        <v>169</v>
      </c>
      <c r="B137" s="122">
        <v>803</v>
      </c>
      <c r="C137" s="128" t="s">
        <v>139</v>
      </c>
      <c r="D137" s="128" t="s">
        <v>147</v>
      </c>
      <c r="E137" s="130" t="s">
        <v>197</v>
      </c>
      <c r="F137" s="122">
        <v>400</v>
      </c>
      <c r="G137" s="167"/>
      <c r="H137" s="167"/>
      <c r="I137" s="167"/>
      <c r="J137" s="92"/>
      <c r="K137" s="92"/>
      <c r="L137" s="92"/>
      <c r="M137" s="23"/>
      <c r="O137" s="23"/>
    </row>
    <row r="138" spans="1:15" s="27" customFormat="1" ht="15.75" x14ac:dyDescent="0.25">
      <c r="A138" s="127" t="s">
        <v>269</v>
      </c>
      <c r="B138" s="153">
        <v>803</v>
      </c>
      <c r="C138" s="132" t="s">
        <v>139</v>
      </c>
      <c r="D138" s="132" t="s">
        <v>141</v>
      </c>
      <c r="E138" s="129"/>
      <c r="F138" s="153"/>
      <c r="G138" s="168">
        <f>G139</f>
        <v>12221188.939999999</v>
      </c>
      <c r="H138" s="168">
        <f t="shared" ref="H138:I138" si="15">H139</f>
        <v>11384320.25</v>
      </c>
      <c r="I138" s="168">
        <f t="shared" si="15"/>
        <v>11384320.25</v>
      </c>
      <c r="J138" s="93"/>
      <c r="K138" s="93"/>
      <c r="L138" s="93"/>
      <c r="M138" s="45"/>
      <c r="O138" s="45"/>
    </row>
    <row r="139" spans="1:15" s="24" customFormat="1" ht="15.75" x14ac:dyDescent="0.25">
      <c r="A139" s="153" t="s">
        <v>59</v>
      </c>
      <c r="B139" s="122">
        <v>803</v>
      </c>
      <c r="C139" s="128" t="s">
        <v>139</v>
      </c>
      <c r="D139" s="132" t="s">
        <v>141</v>
      </c>
      <c r="E139" s="130" t="s">
        <v>112</v>
      </c>
      <c r="F139" s="122"/>
      <c r="G139" s="167">
        <f>G140+G141+G142</f>
        <v>12221188.939999999</v>
      </c>
      <c r="H139" s="167">
        <f t="shared" ref="H139:I139" si="16">H140+H141+H142</f>
        <v>11384320.25</v>
      </c>
      <c r="I139" s="167">
        <f t="shared" si="16"/>
        <v>11384320.25</v>
      </c>
      <c r="J139" s="92"/>
      <c r="K139" s="92"/>
      <c r="L139" s="92"/>
      <c r="M139" s="23"/>
      <c r="O139" s="23"/>
    </row>
    <row r="140" spans="1:15" s="24" customFormat="1" ht="45" x14ac:dyDescent="0.25">
      <c r="A140" s="151" t="s">
        <v>121</v>
      </c>
      <c r="B140" s="122">
        <v>803</v>
      </c>
      <c r="C140" s="128" t="s">
        <v>139</v>
      </c>
      <c r="D140" s="132" t="s">
        <v>141</v>
      </c>
      <c r="E140" s="130" t="s">
        <v>112</v>
      </c>
      <c r="F140" s="122">
        <v>100</v>
      </c>
      <c r="G140" s="167">
        <v>10469113.939999999</v>
      </c>
      <c r="H140" s="167">
        <v>9790320.25</v>
      </c>
      <c r="I140" s="167">
        <v>9790320.25</v>
      </c>
      <c r="J140" s="92"/>
      <c r="K140" s="92"/>
      <c r="L140" s="92"/>
      <c r="M140" s="23"/>
      <c r="O140" s="23"/>
    </row>
    <row r="141" spans="1:15" s="24" customFormat="1" ht="30" x14ac:dyDescent="0.25">
      <c r="A141" s="151" t="s">
        <v>122</v>
      </c>
      <c r="B141" s="122">
        <v>803</v>
      </c>
      <c r="C141" s="128" t="s">
        <v>139</v>
      </c>
      <c r="D141" s="132" t="s">
        <v>141</v>
      </c>
      <c r="E141" s="130" t="s">
        <v>112</v>
      </c>
      <c r="F141" s="122">
        <v>200</v>
      </c>
      <c r="G141" s="167">
        <v>1167401</v>
      </c>
      <c r="H141" s="167">
        <v>1020000</v>
      </c>
      <c r="I141" s="167">
        <v>1020000</v>
      </c>
      <c r="J141" s="91">
        <v>678793.69</v>
      </c>
      <c r="K141" s="92"/>
      <c r="L141" s="92">
        <v>8075</v>
      </c>
      <c r="M141" s="23"/>
      <c r="O141" s="23"/>
    </row>
    <row r="142" spans="1:15" s="24" customFormat="1" ht="15.75" x14ac:dyDescent="0.25">
      <c r="A142" s="151" t="s">
        <v>108</v>
      </c>
      <c r="B142" s="122">
        <v>803</v>
      </c>
      <c r="C142" s="128" t="s">
        <v>139</v>
      </c>
      <c r="D142" s="132" t="s">
        <v>141</v>
      </c>
      <c r="E142" s="130" t="s">
        <v>112</v>
      </c>
      <c r="F142" s="122">
        <v>800</v>
      </c>
      <c r="G142" s="167">
        <v>584674</v>
      </c>
      <c r="H142" s="167">
        <v>574000</v>
      </c>
      <c r="I142" s="167">
        <v>574000</v>
      </c>
      <c r="J142" s="92"/>
      <c r="K142" s="92"/>
      <c r="L142" s="92"/>
      <c r="M142" s="23"/>
      <c r="O142" s="23"/>
    </row>
    <row r="143" spans="1:15" s="27" customFormat="1" ht="15.75" x14ac:dyDescent="0.25">
      <c r="A143" s="153" t="s">
        <v>31</v>
      </c>
      <c r="B143" s="153" t="s">
        <v>3</v>
      </c>
      <c r="C143" s="132" t="s">
        <v>139</v>
      </c>
      <c r="D143" s="132" t="s">
        <v>143</v>
      </c>
      <c r="E143" s="158"/>
      <c r="F143" s="153"/>
      <c r="G143" s="166">
        <f>G144+G147</f>
        <v>1147929.6200000001</v>
      </c>
      <c r="H143" s="166">
        <f t="shared" ref="G143:I144" si="17">H144</f>
        <v>994047.16</v>
      </c>
      <c r="I143" s="166">
        <f t="shared" si="17"/>
        <v>994047.16</v>
      </c>
      <c r="J143" s="93"/>
      <c r="K143" s="93"/>
      <c r="L143" s="93"/>
      <c r="M143" s="45"/>
      <c r="O143" s="45"/>
    </row>
    <row r="144" spans="1:15" s="24" customFormat="1" ht="57.75" x14ac:dyDescent="0.25">
      <c r="A144" s="124" t="s">
        <v>32</v>
      </c>
      <c r="B144" s="153" t="s">
        <v>3</v>
      </c>
      <c r="C144" s="132" t="s">
        <v>139</v>
      </c>
      <c r="D144" s="132" t="s">
        <v>143</v>
      </c>
      <c r="E144" s="129" t="s">
        <v>76</v>
      </c>
      <c r="F144" s="153"/>
      <c r="G144" s="166">
        <f t="shared" si="17"/>
        <v>1102359.6200000001</v>
      </c>
      <c r="H144" s="166">
        <f t="shared" si="17"/>
        <v>994047.16</v>
      </c>
      <c r="I144" s="166">
        <f t="shared" si="17"/>
        <v>994047.16</v>
      </c>
      <c r="J144" s="92"/>
      <c r="K144" s="92"/>
      <c r="L144" s="92"/>
      <c r="M144" s="23"/>
      <c r="O144" s="23"/>
    </row>
    <row r="145" spans="1:15" s="27" customFormat="1" ht="45" x14ac:dyDescent="0.25">
      <c r="A145" s="151" t="s">
        <v>121</v>
      </c>
      <c r="B145" s="122" t="s">
        <v>3</v>
      </c>
      <c r="C145" s="128" t="s">
        <v>139</v>
      </c>
      <c r="D145" s="128" t="s">
        <v>143</v>
      </c>
      <c r="E145" s="130" t="s">
        <v>76</v>
      </c>
      <c r="F145" s="122">
        <v>100</v>
      </c>
      <c r="G145" s="135">
        <f>994047.16+J145</f>
        <v>1102359.6200000001</v>
      </c>
      <c r="H145" s="135">
        <v>994047.16</v>
      </c>
      <c r="I145" s="135">
        <v>994047.16</v>
      </c>
      <c r="J145" s="110">
        <v>108312.46</v>
      </c>
      <c r="K145" s="93"/>
      <c r="L145" s="93"/>
      <c r="M145" s="45"/>
      <c r="O145" s="45"/>
    </row>
    <row r="146" spans="1:15" s="27" customFormat="1" ht="43.5" x14ac:dyDescent="0.25">
      <c r="A146" s="124" t="s">
        <v>211</v>
      </c>
      <c r="B146" s="153" t="s">
        <v>3</v>
      </c>
      <c r="C146" s="132" t="s">
        <v>139</v>
      </c>
      <c r="D146" s="132" t="s">
        <v>143</v>
      </c>
      <c r="E146" s="203" t="s">
        <v>210</v>
      </c>
      <c r="F146" s="153"/>
      <c r="G146" s="166">
        <f>G147</f>
        <v>45570</v>
      </c>
      <c r="H146" s="166"/>
      <c r="I146" s="166"/>
      <c r="J146" s="93"/>
      <c r="K146" s="93"/>
      <c r="L146" s="93"/>
      <c r="M146" s="45"/>
      <c r="O146" s="45"/>
    </row>
    <row r="147" spans="1:15" s="27" customFormat="1" ht="45" x14ac:dyDescent="0.25">
      <c r="A147" s="151" t="s">
        <v>121</v>
      </c>
      <c r="B147" s="122" t="s">
        <v>3</v>
      </c>
      <c r="C147" s="128" t="s">
        <v>139</v>
      </c>
      <c r="D147" s="128" t="s">
        <v>143</v>
      </c>
      <c r="E147" s="197" t="s">
        <v>210</v>
      </c>
      <c r="F147" s="122">
        <v>100</v>
      </c>
      <c r="G147" s="135">
        <v>45570</v>
      </c>
      <c r="H147" s="135"/>
      <c r="I147" s="135"/>
      <c r="J147" s="93"/>
      <c r="K147" s="93"/>
      <c r="L147" s="93"/>
      <c r="M147" s="45"/>
      <c r="O147" s="45"/>
    </row>
    <row r="148" spans="1:15" s="27" customFormat="1" ht="15.75" x14ac:dyDescent="0.25">
      <c r="A148" s="153" t="s">
        <v>41</v>
      </c>
      <c r="B148" s="153" t="s">
        <v>3</v>
      </c>
      <c r="C148" s="132" t="s">
        <v>145</v>
      </c>
      <c r="D148" s="132" t="s">
        <v>135</v>
      </c>
      <c r="E148" s="158"/>
      <c r="F148" s="153"/>
      <c r="G148" s="166">
        <f t="shared" ref="G148:I149" si="18">G149</f>
        <v>5693643.6799999997</v>
      </c>
      <c r="H148" s="166">
        <f t="shared" si="18"/>
        <v>4880833.83</v>
      </c>
      <c r="I148" s="166">
        <f t="shared" si="18"/>
        <v>4880833.83</v>
      </c>
      <c r="J148" s="93"/>
      <c r="K148" s="93"/>
      <c r="L148" s="93"/>
      <c r="M148" s="45"/>
      <c r="O148" s="45"/>
    </row>
    <row r="149" spans="1:15" s="24" customFormat="1" ht="15.75" x14ac:dyDescent="0.25">
      <c r="A149" s="153" t="s">
        <v>20</v>
      </c>
      <c r="B149" s="153" t="s">
        <v>3</v>
      </c>
      <c r="C149" s="132" t="s">
        <v>145</v>
      </c>
      <c r="D149" s="132" t="s">
        <v>147</v>
      </c>
      <c r="E149" s="158"/>
      <c r="F149" s="153"/>
      <c r="G149" s="166">
        <f>G150</f>
        <v>5693643.6799999997</v>
      </c>
      <c r="H149" s="166">
        <f t="shared" si="18"/>
        <v>4880833.83</v>
      </c>
      <c r="I149" s="166">
        <f t="shared" si="18"/>
        <v>4880833.83</v>
      </c>
      <c r="J149" s="92"/>
      <c r="K149" s="92"/>
      <c r="L149" s="92"/>
      <c r="M149" s="23"/>
      <c r="O149" s="23"/>
    </row>
    <row r="150" spans="1:15" s="27" customFormat="1" ht="29.25" x14ac:dyDescent="0.25">
      <c r="A150" s="127" t="s">
        <v>59</v>
      </c>
      <c r="B150" s="153" t="s">
        <v>3</v>
      </c>
      <c r="C150" s="132" t="s">
        <v>145</v>
      </c>
      <c r="D150" s="132" t="s">
        <v>147</v>
      </c>
      <c r="E150" s="129" t="s">
        <v>77</v>
      </c>
      <c r="F150" s="153"/>
      <c r="G150" s="166">
        <f>G151+G152+G153</f>
        <v>5693643.6799999997</v>
      </c>
      <c r="H150" s="166">
        <f>H151+H152+H153</f>
        <v>4880833.83</v>
      </c>
      <c r="I150" s="166">
        <f>I151+I152+I153</f>
        <v>4880833.83</v>
      </c>
      <c r="J150" s="93"/>
      <c r="K150" s="93"/>
      <c r="L150" s="93"/>
      <c r="M150" s="45"/>
      <c r="O150" s="45"/>
    </row>
    <row r="151" spans="1:15" s="24" customFormat="1" ht="45" x14ac:dyDescent="0.25">
      <c r="A151" s="151" t="s">
        <v>121</v>
      </c>
      <c r="B151" s="122" t="s">
        <v>3</v>
      </c>
      <c r="C151" s="128" t="s">
        <v>145</v>
      </c>
      <c r="D151" s="128" t="s">
        <v>147</v>
      </c>
      <c r="E151" s="130" t="s">
        <v>77</v>
      </c>
      <c r="F151" s="122">
        <v>100</v>
      </c>
      <c r="G151" s="135">
        <v>3881598.58</v>
      </c>
      <c r="H151" s="135">
        <v>3682533.83</v>
      </c>
      <c r="I151" s="135">
        <v>3682533.83</v>
      </c>
      <c r="J151" s="118"/>
      <c r="K151" s="92"/>
      <c r="L151" s="92"/>
      <c r="M151" s="23"/>
      <c r="O151" s="23"/>
    </row>
    <row r="152" spans="1:15" s="27" customFormat="1" ht="30" x14ac:dyDescent="0.25">
      <c r="A152" s="151" t="s">
        <v>122</v>
      </c>
      <c r="B152" s="122" t="s">
        <v>3</v>
      </c>
      <c r="C152" s="128" t="s">
        <v>145</v>
      </c>
      <c r="D152" s="128" t="s">
        <v>147</v>
      </c>
      <c r="E152" s="130" t="s">
        <v>77</v>
      </c>
      <c r="F152" s="122">
        <v>200</v>
      </c>
      <c r="G152" s="167">
        <f>1695000+L152</f>
        <v>1808745.1</v>
      </c>
      <c r="H152" s="167">
        <f>1695000-500000</f>
        <v>1195000</v>
      </c>
      <c r="I152" s="167">
        <f>1695000-500000</f>
        <v>1195000</v>
      </c>
      <c r="J152" s="93"/>
      <c r="K152" s="93"/>
      <c r="L152" s="93">
        <v>113745.1</v>
      </c>
      <c r="M152" s="45"/>
      <c r="O152" s="45"/>
    </row>
    <row r="153" spans="1:15" s="27" customFormat="1" ht="15.75" x14ac:dyDescent="0.25">
      <c r="A153" s="151" t="s">
        <v>108</v>
      </c>
      <c r="B153" s="122" t="s">
        <v>3</v>
      </c>
      <c r="C153" s="128" t="s">
        <v>145</v>
      </c>
      <c r="D153" s="128" t="s">
        <v>147</v>
      </c>
      <c r="E153" s="130" t="s">
        <v>77</v>
      </c>
      <c r="F153" s="122">
        <v>800</v>
      </c>
      <c r="G153" s="167">
        <v>3300</v>
      </c>
      <c r="H153" s="167">
        <v>3300</v>
      </c>
      <c r="I153" s="167">
        <v>3300</v>
      </c>
      <c r="J153" s="93">
        <v>199064.75</v>
      </c>
      <c r="K153" s="93"/>
      <c r="L153" s="93"/>
      <c r="M153" s="45"/>
      <c r="O153" s="45"/>
    </row>
    <row r="154" spans="1:15" s="26" customFormat="1" ht="43.5" x14ac:dyDescent="0.25">
      <c r="A154" s="124" t="s">
        <v>101</v>
      </c>
      <c r="B154" s="153" t="s">
        <v>5</v>
      </c>
      <c r="C154" s="132"/>
      <c r="D154" s="132"/>
      <c r="E154" s="158"/>
      <c r="F154" s="153"/>
      <c r="G154" s="166">
        <f t="shared" ref="G154:I155" si="19">G155</f>
        <v>3641883.61</v>
      </c>
      <c r="H154" s="166">
        <f t="shared" si="19"/>
        <v>3414035.38</v>
      </c>
      <c r="I154" s="166">
        <f t="shared" si="19"/>
        <v>3414035.38</v>
      </c>
      <c r="J154" s="92"/>
      <c r="K154" s="92"/>
      <c r="L154" s="92"/>
      <c r="M154" s="92"/>
      <c r="O154" s="92"/>
    </row>
    <row r="155" spans="1:15" s="24" customFormat="1" ht="15.75" x14ac:dyDescent="0.25">
      <c r="A155" s="153" t="s">
        <v>35</v>
      </c>
      <c r="B155" s="153" t="s">
        <v>5</v>
      </c>
      <c r="C155" s="132" t="s">
        <v>136</v>
      </c>
      <c r="D155" s="132" t="s">
        <v>135</v>
      </c>
      <c r="E155" s="158"/>
      <c r="F155" s="153"/>
      <c r="G155" s="166">
        <f t="shared" si="19"/>
        <v>3641883.61</v>
      </c>
      <c r="H155" s="166">
        <f t="shared" si="19"/>
        <v>3414035.38</v>
      </c>
      <c r="I155" s="166">
        <f t="shared" si="19"/>
        <v>3414035.38</v>
      </c>
      <c r="J155" s="92"/>
      <c r="K155" s="92"/>
      <c r="L155" s="92"/>
      <c r="M155" s="23"/>
      <c r="O155" s="23"/>
    </row>
    <row r="156" spans="1:15" s="27" customFormat="1" ht="43.15" customHeight="1" x14ac:dyDescent="0.25">
      <c r="A156" s="124" t="s">
        <v>4</v>
      </c>
      <c r="B156" s="153" t="s">
        <v>5</v>
      </c>
      <c r="C156" s="132" t="s">
        <v>136</v>
      </c>
      <c r="D156" s="132" t="s">
        <v>146</v>
      </c>
      <c r="E156" s="158"/>
      <c r="F156" s="153"/>
      <c r="G156" s="166">
        <f>G157+G159+G163</f>
        <v>3641883.61</v>
      </c>
      <c r="H156" s="166">
        <f>H157+H159</f>
        <v>3414035.38</v>
      </c>
      <c r="I156" s="166">
        <f>I157+I159</f>
        <v>3414035.38</v>
      </c>
      <c r="J156" s="93"/>
      <c r="K156" s="93"/>
      <c r="L156" s="93"/>
      <c r="M156" s="45"/>
      <c r="O156" s="45"/>
    </row>
    <row r="157" spans="1:15" s="27" customFormat="1" ht="43.5" x14ac:dyDescent="0.25">
      <c r="A157" s="127" t="s">
        <v>48</v>
      </c>
      <c r="B157" s="153" t="s">
        <v>5</v>
      </c>
      <c r="C157" s="132" t="s">
        <v>136</v>
      </c>
      <c r="D157" s="132" t="s">
        <v>146</v>
      </c>
      <c r="E157" s="158" t="s">
        <v>46</v>
      </c>
      <c r="F157" s="153"/>
      <c r="G157" s="166">
        <f>G158</f>
        <v>676300</v>
      </c>
      <c r="H157" s="166">
        <f>H158</f>
        <v>676300</v>
      </c>
      <c r="I157" s="166">
        <f>I158</f>
        <v>676300</v>
      </c>
      <c r="J157" s="93"/>
      <c r="K157" s="93"/>
      <c r="L157" s="93"/>
      <c r="M157" s="45"/>
      <c r="O157" s="45"/>
    </row>
    <row r="158" spans="1:15" s="24" customFormat="1" ht="45" x14ac:dyDescent="0.25">
      <c r="A158" s="151" t="s">
        <v>121</v>
      </c>
      <c r="B158" s="122" t="s">
        <v>5</v>
      </c>
      <c r="C158" s="128" t="s">
        <v>136</v>
      </c>
      <c r="D158" s="128" t="s">
        <v>146</v>
      </c>
      <c r="E158" s="163" t="s">
        <v>46</v>
      </c>
      <c r="F158" s="122">
        <v>100</v>
      </c>
      <c r="G158" s="135">
        <v>676300</v>
      </c>
      <c r="H158" s="135">
        <v>676300</v>
      </c>
      <c r="I158" s="135">
        <v>676300</v>
      </c>
      <c r="J158" s="92"/>
      <c r="K158" s="92"/>
      <c r="L158" s="92"/>
      <c r="M158" s="23"/>
      <c r="O158" s="23"/>
    </row>
    <row r="159" spans="1:15" s="24" customFormat="1" ht="29.25" x14ac:dyDescent="0.25">
      <c r="A159" s="124" t="s">
        <v>44</v>
      </c>
      <c r="B159" s="153">
        <v>805</v>
      </c>
      <c r="C159" s="132" t="s">
        <v>136</v>
      </c>
      <c r="D159" s="132" t="s">
        <v>146</v>
      </c>
      <c r="E159" s="158" t="s">
        <v>47</v>
      </c>
      <c r="F159" s="153"/>
      <c r="G159" s="166">
        <f>G160+G161+G162</f>
        <v>2965583.61</v>
      </c>
      <c r="H159" s="166">
        <f>H160+H161+H162</f>
        <v>2737735.38</v>
      </c>
      <c r="I159" s="166">
        <f>I160+I161+I162</f>
        <v>2737735.38</v>
      </c>
      <c r="J159" s="92"/>
      <c r="K159" s="92"/>
      <c r="L159" s="92"/>
      <c r="M159" s="23"/>
      <c r="O159" s="23"/>
    </row>
    <row r="160" spans="1:15" s="27" customFormat="1" ht="45" x14ac:dyDescent="0.25">
      <c r="A160" s="151" t="s">
        <v>121</v>
      </c>
      <c r="B160" s="122">
        <v>805</v>
      </c>
      <c r="C160" s="128" t="s">
        <v>136</v>
      </c>
      <c r="D160" s="128" t="s">
        <v>146</v>
      </c>
      <c r="E160" s="163" t="s">
        <v>47</v>
      </c>
      <c r="F160" s="122">
        <v>100</v>
      </c>
      <c r="G160" s="135">
        <f>2127735.38+J160</f>
        <v>2257891.61</v>
      </c>
      <c r="H160" s="135">
        <v>2127735.38</v>
      </c>
      <c r="I160" s="135">
        <v>2127735.38</v>
      </c>
      <c r="J160" s="110">
        <v>130156.23</v>
      </c>
      <c r="K160" s="93"/>
      <c r="L160" s="93"/>
      <c r="M160" s="45"/>
      <c r="O160" s="45"/>
    </row>
    <row r="161" spans="1:15" s="24" customFormat="1" ht="30" x14ac:dyDescent="0.25">
      <c r="A161" s="151" t="s">
        <v>122</v>
      </c>
      <c r="B161" s="122" t="s">
        <v>5</v>
      </c>
      <c r="C161" s="132" t="s">
        <v>136</v>
      </c>
      <c r="D161" s="132" t="s">
        <v>146</v>
      </c>
      <c r="E161" s="163" t="s">
        <v>47</v>
      </c>
      <c r="F161" s="122">
        <v>200</v>
      </c>
      <c r="G161" s="167">
        <f>609000+97692</f>
        <v>706692</v>
      </c>
      <c r="H161" s="167">
        <v>609000</v>
      </c>
      <c r="I161" s="167">
        <v>609000</v>
      </c>
      <c r="J161" s="92"/>
      <c r="K161" s="92"/>
      <c r="L161" s="92"/>
      <c r="M161" s="23"/>
      <c r="N161" s="24">
        <v>97692</v>
      </c>
      <c r="O161" s="23"/>
    </row>
    <row r="162" spans="1:15" s="24" customFormat="1" ht="15.75" x14ac:dyDescent="0.25">
      <c r="A162" s="151" t="s">
        <v>108</v>
      </c>
      <c r="B162" s="122" t="s">
        <v>5</v>
      </c>
      <c r="C162" s="132" t="s">
        <v>136</v>
      </c>
      <c r="D162" s="132" t="s">
        <v>146</v>
      </c>
      <c r="E162" s="163" t="s">
        <v>47</v>
      </c>
      <c r="F162" s="122">
        <v>800</v>
      </c>
      <c r="G162" s="167">
        <v>1000</v>
      </c>
      <c r="H162" s="167">
        <v>1000</v>
      </c>
      <c r="I162" s="167">
        <v>1000</v>
      </c>
      <c r="J162" s="118"/>
      <c r="K162" s="92"/>
      <c r="L162" s="92"/>
      <c r="M162" s="23"/>
      <c r="O162" s="23"/>
    </row>
    <row r="163" spans="1:15" s="27" customFormat="1" ht="43.5" x14ac:dyDescent="0.25">
      <c r="A163" s="124" t="s">
        <v>211</v>
      </c>
      <c r="B163" s="153" t="s">
        <v>5</v>
      </c>
      <c r="C163" s="132" t="s">
        <v>136</v>
      </c>
      <c r="D163" s="132" t="s">
        <v>146</v>
      </c>
      <c r="E163" s="158" t="s">
        <v>210</v>
      </c>
      <c r="F163" s="153"/>
      <c r="G163" s="168">
        <f>G164</f>
        <v>0</v>
      </c>
      <c r="H163" s="168"/>
      <c r="I163" s="168"/>
      <c r="J163" s="93"/>
      <c r="K163" s="93"/>
      <c r="L163" s="93"/>
      <c r="M163" s="45"/>
      <c r="O163" s="45"/>
    </row>
    <row r="164" spans="1:15" s="27" customFormat="1" ht="45" x14ac:dyDescent="0.25">
      <c r="A164" s="151" t="s">
        <v>121</v>
      </c>
      <c r="B164" s="122" t="s">
        <v>5</v>
      </c>
      <c r="C164" s="132" t="s">
        <v>136</v>
      </c>
      <c r="D164" s="132" t="s">
        <v>146</v>
      </c>
      <c r="E164" s="163" t="s">
        <v>210</v>
      </c>
      <c r="F164" s="122">
        <v>100</v>
      </c>
      <c r="G164" s="167"/>
      <c r="H164" s="167"/>
      <c r="I164" s="167"/>
      <c r="J164" s="93"/>
      <c r="K164" s="93"/>
      <c r="L164" s="93"/>
      <c r="M164" s="45"/>
      <c r="O164" s="45"/>
    </row>
    <row r="165" spans="1:15" s="28" customFormat="1" ht="15.75" x14ac:dyDescent="0.25">
      <c r="A165" s="153" t="s">
        <v>33</v>
      </c>
      <c r="B165" s="153" t="s">
        <v>1</v>
      </c>
      <c r="C165" s="132"/>
      <c r="D165" s="132"/>
      <c r="E165" s="158"/>
      <c r="F165" s="153"/>
      <c r="G165" s="166">
        <f>+G167</f>
        <v>3621261.26</v>
      </c>
      <c r="H165" s="166">
        <f>+H167</f>
        <v>2219413.27</v>
      </c>
      <c r="I165" s="166">
        <f>+I167</f>
        <v>2219413.27</v>
      </c>
      <c r="J165" s="93"/>
      <c r="K165" s="93"/>
      <c r="L165" s="93"/>
      <c r="M165" s="93"/>
      <c r="O165" s="93"/>
    </row>
    <row r="166" spans="1:15" s="24" customFormat="1" ht="15.75" x14ac:dyDescent="0.25">
      <c r="A166" s="153" t="s">
        <v>35</v>
      </c>
      <c r="B166" s="153" t="s">
        <v>1</v>
      </c>
      <c r="C166" s="132" t="s">
        <v>136</v>
      </c>
      <c r="D166" s="132" t="s">
        <v>135</v>
      </c>
      <c r="E166" s="158"/>
      <c r="F166" s="153"/>
      <c r="G166" s="166">
        <f>G165</f>
        <v>3621261.26</v>
      </c>
      <c r="H166" s="166">
        <f>H165</f>
        <v>2219413.27</v>
      </c>
      <c r="I166" s="166">
        <f>I165</f>
        <v>2219413.27</v>
      </c>
      <c r="J166" s="92"/>
      <c r="K166" s="92"/>
      <c r="L166" s="92"/>
      <c r="M166" s="23"/>
      <c r="O166" s="23"/>
    </row>
    <row r="167" spans="1:15" s="24" customFormat="1" ht="43.5" x14ac:dyDescent="0.25">
      <c r="A167" s="127" t="s">
        <v>0</v>
      </c>
      <c r="B167" s="153" t="s">
        <v>1</v>
      </c>
      <c r="C167" s="132" t="s">
        <v>136</v>
      </c>
      <c r="D167" s="132" t="s">
        <v>141</v>
      </c>
      <c r="E167" s="158"/>
      <c r="F167" s="153"/>
      <c r="G167" s="166">
        <f>G168+G171+G174</f>
        <v>3621261.26</v>
      </c>
      <c r="H167" s="166">
        <f t="shared" ref="H167:I167" si="20">H168+H171+H174</f>
        <v>2219413.27</v>
      </c>
      <c r="I167" s="166">
        <f t="shared" si="20"/>
        <v>2219413.27</v>
      </c>
      <c r="J167" s="92"/>
      <c r="K167" s="92"/>
      <c r="L167" s="92"/>
      <c r="M167" s="23"/>
      <c r="O167" s="23"/>
    </row>
    <row r="168" spans="1:15" s="27" customFormat="1" ht="29.25" x14ac:dyDescent="0.25">
      <c r="A168" s="127" t="s">
        <v>44</v>
      </c>
      <c r="B168" s="153" t="s">
        <v>1</v>
      </c>
      <c r="C168" s="132" t="s">
        <v>136</v>
      </c>
      <c r="D168" s="132" t="s">
        <v>141</v>
      </c>
      <c r="E168" s="158" t="s">
        <v>43</v>
      </c>
      <c r="F168" s="153"/>
      <c r="G168" s="166">
        <f>G169+G170</f>
        <v>2062611.42</v>
      </c>
      <c r="H168" s="166">
        <f t="shared" ref="H168:I168" si="21">H169</f>
        <v>1872713.27</v>
      </c>
      <c r="I168" s="166">
        <f t="shared" si="21"/>
        <v>1872713.27</v>
      </c>
      <c r="J168" s="93"/>
      <c r="K168" s="93"/>
      <c r="L168" s="93"/>
      <c r="M168" s="45"/>
      <c r="O168" s="45"/>
    </row>
    <row r="169" spans="1:15" s="24" customFormat="1" ht="45" x14ac:dyDescent="0.25">
      <c r="A169" s="151" t="s">
        <v>121</v>
      </c>
      <c r="B169" s="122" t="s">
        <v>1</v>
      </c>
      <c r="C169" s="128" t="s">
        <v>136</v>
      </c>
      <c r="D169" s="128" t="s">
        <v>141</v>
      </c>
      <c r="E169" s="163" t="s">
        <v>43</v>
      </c>
      <c r="F169" s="122">
        <v>100</v>
      </c>
      <c r="G169" s="135">
        <f>1872713.27+J169</f>
        <v>2062611.42</v>
      </c>
      <c r="H169" s="135">
        <v>1872713.27</v>
      </c>
      <c r="I169" s="135">
        <v>1872713.27</v>
      </c>
      <c r="J169" s="92">
        <v>189898.15</v>
      </c>
      <c r="K169" s="92"/>
      <c r="L169" s="92"/>
      <c r="M169" s="23"/>
      <c r="O169" s="23"/>
    </row>
    <row r="170" spans="1:15" s="27" customFormat="1" ht="30" x14ac:dyDescent="0.25">
      <c r="A170" s="151" t="s">
        <v>122</v>
      </c>
      <c r="B170" s="122" t="s">
        <v>1</v>
      </c>
      <c r="C170" s="128" t="s">
        <v>136</v>
      </c>
      <c r="D170" s="128" t="s">
        <v>141</v>
      </c>
      <c r="E170" s="163" t="s">
        <v>43</v>
      </c>
      <c r="F170" s="122">
        <v>200</v>
      </c>
      <c r="G170" s="135"/>
      <c r="H170" s="135"/>
      <c r="I170" s="135"/>
      <c r="J170" s="93"/>
      <c r="K170" s="93"/>
      <c r="L170" s="93"/>
      <c r="M170" s="45"/>
      <c r="O170" s="45"/>
    </row>
    <row r="171" spans="1:15" s="27" customFormat="1" ht="29.25" x14ac:dyDescent="0.25">
      <c r="A171" s="124" t="s">
        <v>44</v>
      </c>
      <c r="B171" s="153" t="s">
        <v>1</v>
      </c>
      <c r="C171" s="132" t="s">
        <v>136</v>
      </c>
      <c r="D171" s="132" t="s">
        <v>141</v>
      </c>
      <c r="E171" s="200" t="s">
        <v>209</v>
      </c>
      <c r="F171" s="153"/>
      <c r="G171" s="166">
        <f>G172+G173</f>
        <v>1558649.84</v>
      </c>
      <c r="H171" s="166">
        <f t="shared" ref="H171:I171" si="22">H172+H173</f>
        <v>346700</v>
      </c>
      <c r="I171" s="166">
        <f t="shared" si="22"/>
        <v>346700</v>
      </c>
      <c r="J171" s="93"/>
      <c r="K171" s="93"/>
      <c r="L171" s="93"/>
      <c r="M171" s="45"/>
      <c r="O171" s="45"/>
    </row>
    <row r="172" spans="1:15" s="27" customFormat="1" ht="30" x14ac:dyDescent="0.25">
      <c r="A172" s="151" t="s">
        <v>122</v>
      </c>
      <c r="B172" s="122" t="s">
        <v>1</v>
      </c>
      <c r="C172" s="132" t="s">
        <v>136</v>
      </c>
      <c r="D172" s="132" t="s">
        <v>141</v>
      </c>
      <c r="E172" s="202" t="s">
        <v>209</v>
      </c>
      <c r="F172" s="122">
        <v>200</v>
      </c>
      <c r="G172" s="167">
        <f>341500+1211949.84</f>
        <v>1553449.84</v>
      </c>
      <c r="H172" s="167">
        <v>341500</v>
      </c>
      <c r="I172" s="167">
        <v>341500</v>
      </c>
      <c r="J172" s="93"/>
      <c r="K172" s="93"/>
      <c r="L172" s="93"/>
      <c r="M172" s="45">
        <v>1211949.8400000001</v>
      </c>
      <c r="O172" s="45"/>
    </row>
    <row r="173" spans="1:15" s="24" customFormat="1" ht="15.75" x14ac:dyDescent="0.25">
      <c r="A173" s="151" t="s">
        <v>108</v>
      </c>
      <c r="B173" s="122" t="s">
        <v>1</v>
      </c>
      <c r="C173" s="164" t="s">
        <v>136</v>
      </c>
      <c r="D173" s="132" t="s">
        <v>141</v>
      </c>
      <c r="E173" s="202" t="s">
        <v>209</v>
      </c>
      <c r="F173" s="122">
        <v>800</v>
      </c>
      <c r="G173" s="167">
        <v>5200</v>
      </c>
      <c r="H173" s="167">
        <v>5200</v>
      </c>
      <c r="I173" s="167">
        <v>5200</v>
      </c>
      <c r="J173" s="118"/>
      <c r="K173" s="92"/>
      <c r="L173" s="92"/>
      <c r="M173" s="23"/>
      <c r="O173" s="23"/>
    </row>
    <row r="174" spans="1:15" s="27" customFormat="1" ht="45" x14ac:dyDescent="0.25">
      <c r="A174" s="151" t="s">
        <v>211</v>
      </c>
      <c r="B174" s="122">
        <v>830</v>
      </c>
      <c r="C174" s="132" t="s">
        <v>136</v>
      </c>
      <c r="D174" s="132" t="s">
        <v>141</v>
      </c>
      <c r="E174" s="202" t="s">
        <v>210</v>
      </c>
      <c r="F174" s="122"/>
      <c r="G174" s="167">
        <f>G175</f>
        <v>0</v>
      </c>
      <c r="H174" s="167"/>
      <c r="I174" s="167"/>
      <c r="J174" s="93"/>
      <c r="K174" s="93"/>
      <c r="L174" s="93"/>
      <c r="M174" s="45"/>
      <c r="O174" s="45"/>
    </row>
    <row r="175" spans="1:15" s="27" customFormat="1" ht="45" x14ac:dyDescent="0.25">
      <c r="A175" s="151" t="s">
        <v>121</v>
      </c>
      <c r="B175" s="122">
        <v>830</v>
      </c>
      <c r="C175" s="132" t="s">
        <v>136</v>
      </c>
      <c r="D175" s="132" t="s">
        <v>141</v>
      </c>
      <c r="E175" s="202" t="s">
        <v>210</v>
      </c>
      <c r="F175" s="122">
        <v>100</v>
      </c>
      <c r="G175" s="167"/>
      <c r="H175" s="167"/>
      <c r="I175" s="167"/>
      <c r="J175" s="93"/>
      <c r="K175" s="93"/>
      <c r="L175" s="93"/>
      <c r="M175" s="45"/>
      <c r="O175" s="45"/>
    </row>
    <row r="176" spans="1:15" s="28" customFormat="1" ht="57.75" x14ac:dyDescent="0.25">
      <c r="A176" s="124" t="s">
        <v>104</v>
      </c>
      <c r="B176" s="153" t="s">
        <v>24</v>
      </c>
      <c r="C176" s="132"/>
      <c r="D176" s="132"/>
      <c r="E176" s="158"/>
      <c r="F176" s="153"/>
      <c r="G176" s="166">
        <f>G177+G185</f>
        <v>5714297.3300000001</v>
      </c>
      <c r="H176" s="166">
        <f>H178+H185</f>
        <v>4959452.49</v>
      </c>
      <c r="I176" s="166">
        <f>I178+I185</f>
        <v>4959452.49</v>
      </c>
      <c r="J176" s="93"/>
      <c r="K176" s="93"/>
      <c r="L176" s="93"/>
      <c r="M176" s="93"/>
      <c r="O176" s="93"/>
    </row>
    <row r="177" spans="1:15" s="24" customFormat="1" ht="15.75" x14ac:dyDescent="0.25">
      <c r="A177" s="153" t="s">
        <v>35</v>
      </c>
      <c r="B177" s="153" t="s">
        <v>24</v>
      </c>
      <c r="C177" s="132" t="s">
        <v>136</v>
      </c>
      <c r="D177" s="132" t="s">
        <v>135</v>
      </c>
      <c r="E177" s="158"/>
      <c r="F177" s="153"/>
      <c r="G177" s="166">
        <f>G178</f>
        <v>5214297.33</v>
      </c>
      <c r="H177" s="166">
        <f>H176</f>
        <v>4959452.49</v>
      </c>
      <c r="I177" s="166">
        <f>I176</f>
        <v>4959452.49</v>
      </c>
      <c r="J177" s="92"/>
      <c r="K177" s="92"/>
      <c r="L177" s="92"/>
      <c r="M177" s="23"/>
      <c r="O177" s="23"/>
    </row>
    <row r="178" spans="1:15" s="24" customFormat="1" ht="15.75" x14ac:dyDescent="0.25">
      <c r="A178" s="127" t="s">
        <v>8</v>
      </c>
      <c r="B178" s="153" t="s">
        <v>24</v>
      </c>
      <c r="C178" s="132" t="s">
        <v>136</v>
      </c>
      <c r="D178" s="132" t="s">
        <v>140</v>
      </c>
      <c r="E178" s="158"/>
      <c r="F178" s="153"/>
      <c r="G178" s="166">
        <f>G179+G183</f>
        <v>5214297.33</v>
      </c>
      <c r="H178" s="166">
        <f t="shared" ref="H178:I178" si="23">H179+H183</f>
        <v>4459452.49</v>
      </c>
      <c r="I178" s="166">
        <f t="shared" si="23"/>
        <v>4459452.49</v>
      </c>
      <c r="J178" s="92"/>
      <c r="K178" s="92"/>
      <c r="L178" s="92"/>
      <c r="M178" s="23"/>
      <c r="O178" s="23"/>
    </row>
    <row r="179" spans="1:15" s="24" customFormat="1" ht="29.25" x14ac:dyDescent="0.25">
      <c r="A179" s="127" t="s">
        <v>44</v>
      </c>
      <c r="B179" s="153" t="s">
        <v>24</v>
      </c>
      <c r="C179" s="132" t="s">
        <v>136</v>
      </c>
      <c r="D179" s="132" t="s">
        <v>140</v>
      </c>
      <c r="E179" s="129" t="s">
        <v>51</v>
      </c>
      <c r="F179" s="153"/>
      <c r="G179" s="166">
        <f>G180+G181+G182</f>
        <v>5032017.33</v>
      </c>
      <c r="H179" s="166">
        <f>H180+H181+H182</f>
        <v>4459452.49</v>
      </c>
      <c r="I179" s="166">
        <f>I180+I181+I182</f>
        <v>4459452.49</v>
      </c>
      <c r="J179" s="92"/>
      <c r="K179" s="92"/>
      <c r="L179" s="92"/>
      <c r="M179" s="23"/>
      <c r="O179" s="23"/>
    </row>
    <row r="180" spans="1:15" s="27" customFormat="1" ht="45" x14ac:dyDescent="0.25">
      <c r="A180" s="151" t="s">
        <v>121</v>
      </c>
      <c r="B180" s="122" t="s">
        <v>24</v>
      </c>
      <c r="C180" s="132" t="s">
        <v>136</v>
      </c>
      <c r="D180" s="132" t="s">
        <v>140</v>
      </c>
      <c r="E180" s="130" t="s">
        <v>51</v>
      </c>
      <c r="F180" s="122">
        <v>100</v>
      </c>
      <c r="G180" s="135">
        <v>4488417.33</v>
      </c>
      <c r="H180" s="135">
        <v>3915852.49</v>
      </c>
      <c r="I180" s="135">
        <v>3915852.49</v>
      </c>
      <c r="J180" s="110">
        <v>520484.84</v>
      </c>
      <c r="K180" s="93"/>
      <c r="L180" s="93"/>
      <c r="M180" s="45"/>
      <c r="O180" s="45"/>
    </row>
    <row r="181" spans="1:15" s="24" customFormat="1" ht="30" x14ac:dyDescent="0.25">
      <c r="A181" s="151" t="s">
        <v>122</v>
      </c>
      <c r="B181" s="122" t="s">
        <v>24</v>
      </c>
      <c r="C181" s="132" t="s">
        <v>136</v>
      </c>
      <c r="D181" s="132" t="s">
        <v>140</v>
      </c>
      <c r="E181" s="130" t="s">
        <v>51</v>
      </c>
      <c r="F181" s="122">
        <v>200</v>
      </c>
      <c r="G181" s="169">
        <v>484721.16</v>
      </c>
      <c r="H181" s="169">
        <v>543000</v>
      </c>
      <c r="I181" s="169">
        <v>543000</v>
      </c>
      <c r="J181" s="92"/>
      <c r="K181" s="92"/>
      <c r="L181" s="92"/>
      <c r="M181" s="23"/>
      <c r="O181" s="23"/>
    </row>
    <row r="182" spans="1:15" s="24" customFormat="1" ht="15.75" x14ac:dyDescent="0.25">
      <c r="A182" s="151" t="s">
        <v>108</v>
      </c>
      <c r="B182" s="122" t="s">
        <v>24</v>
      </c>
      <c r="C182" s="132" t="s">
        <v>136</v>
      </c>
      <c r="D182" s="132" t="s">
        <v>140</v>
      </c>
      <c r="E182" s="130" t="s">
        <v>51</v>
      </c>
      <c r="F182" s="122">
        <v>800</v>
      </c>
      <c r="G182" s="167">
        <v>58878.84</v>
      </c>
      <c r="H182" s="167">
        <v>600</v>
      </c>
      <c r="I182" s="167">
        <v>600</v>
      </c>
      <c r="J182" s="92"/>
      <c r="K182" s="92"/>
      <c r="L182" s="92"/>
      <c r="M182" s="23"/>
      <c r="O182" s="23"/>
    </row>
    <row r="183" spans="1:15" s="24" customFormat="1" ht="43.5" x14ac:dyDescent="0.25">
      <c r="A183" s="124" t="s">
        <v>211</v>
      </c>
      <c r="B183" s="153" t="s">
        <v>24</v>
      </c>
      <c r="C183" s="132" t="s">
        <v>136</v>
      </c>
      <c r="D183" s="132" t="s">
        <v>140</v>
      </c>
      <c r="E183" s="203" t="s">
        <v>210</v>
      </c>
      <c r="F183" s="153"/>
      <c r="G183" s="168">
        <f>G184</f>
        <v>182280</v>
      </c>
      <c r="H183" s="168"/>
      <c r="I183" s="168"/>
      <c r="J183" s="92"/>
      <c r="K183" s="92"/>
      <c r="L183" s="92"/>
      <c r="M183" s="23"/>
      <c r="O183" s="23"/>
    </row>
    <row r="184" spans="1:15" s="24" customFormat="1" ht="45" x14ac:dyDescent="0.25">
      <c r="A184" s="151" t="s">
        <v>121</v>
      </c>
      <c r="B184" s="122" t="s">
        <v>24</v>
      </c>
      <c r="C184" s="132" t="s">
        <v>136</v>
      </c>
      <c r="D184" s="132" t="s">
        <v>140</v>
      </c>
      <c r="E184" s="197" t="s">
        <v>210</v>
      </c>
      <c r="F184" s="122">
        <v>100</v>
      </c>
      <c r="G184" s="167">
        <v>182280</v>
      </c>
      <c r="H184" s="167"/>
      <c r="I184" s="167"/>
      <c r="J184" s="92"/>
      <c r="K184" s="92"/>
      <c r="L184" s="92"/>
      <c r="M184" s="23"/>
      <c r="O184" s="23"/>
    </row>
    <row r="185" spans="1:15" s="24" customFormat="1" ht="15.75" x14ac:dyDescent="0.25">
      <c r="A185" s="127" t="s">
        <v>10</v>
      </c>
      <c r="B185" s="153">
        <v>866</v>
      </c>
      <c r="C185" s="132" t="s">
        <v>137</v>
      </c>
      <c r="D185" s="132" t="s">
        <v>145</v>
      </c>
      <c r="E185" s="129"/>
      <c r="F185" s="153"/>
      <c r="G185" s="166">
        <f>G186</f>
        <v>500000</v>
      </c>
      <c r="H185" s="166">
        <f>H186</f>
        <v>500000</v>
      </c>
      <c r="I185" s="166">
        <f>I186</f>
        <v>500000</v>
      </c>
      <c r="J185" s="118"/>
      <c r="K185" s="92"/>
      <c r="L185" s="92"/>
      <c r="M185" s="23"/>
      <c r="O185" s="23"/>
    </row>
    <row r="186" spans="1:15" s="48" customFormat="1" ht="15.75" x14ac:dyDescent="0.25">
      <c r="A186" s="126" t="s">
        <v>53</v>
      </c>
      <c r="B186" s="122">
        <v>866</v>
      </c>
      <c r="C186" s="132" t="s">
        <v>137</v>
      </c>
      <c r="D186" s="132" t="s">
        <v>145</v>
      </c>
      <c r="E186" s="130" t="s">
        <v>52</v>
      </c>
      <c r="F186" s="122"/>
      <c r="G186" s="135">
        <f>G187</f>
        <v>500000</v>
      </c>
      <c r="H186" s="135">
        <f t="shared" ref="H186:I186" si="24">H187</f>
        <v>500000</v>
      </c>
      <c r="I186" s="135">
        <f t="shared" si="24"/>
        <v>500000</v>
      </c>
      <c r="J186" s="119"/>
      <c r="K186" s="115"/>
      <c r="L186" s="115"/>
      <c r="M186" s="47"/>
      <c r="O186" s="47"/>
    </row>
    <row r="187" spans="1:15" s="32" customFormat="1" ht="30" x14ac:dyDescent="0.25">
      <c r="A187" s="151" t="s">
        <v>122</v>
      </c>
      <c r="B187" s="122">
        <v>866</v>
      </c>
      <c r="C187" s="132" t="s">
        <v>137</v>
      </c>
      <c r="D187" s="132" t="s">
        <v>145</v>
      </c>
      <c r="E187" s="130" t="s">
        <v>52</v>
      </c>
      <c r="F187" s="122">
        <v>200</v>
      </c>
      <c r="G187" s="135">
        <v>500000</v>
      </c>
      <c r="H187" s="135">
        <v>500000</v>
      </c>
      <c r="I187" s="135">
        <v>500000</v>
      </c>
      <c r="J187" s="94"/>
      <c r="K187" s="94"/>
      <c r="L187" s="94"/>
      <c r="M187" s="49"/>
      <c r="O187" s="49"/>
    </row>
    <row r="188" spans="1:15" s="25" customFormat="1" ht="43.5" x14ac:dyDescent="0.25">
      <c r="A188" s="124" t="s">
        <v>102</v>
      </c>
      <c r="B188" s="153" t="s">
        <v>12</v>
      </c>
      <c r="C188" s="132"/>
      <c r="D188" s="132"/>
      <c r="E188" s="158"/>
      <c r="F188" s="153"/>
      <c r="G188" s="166">
        <f>G201+G293+G190</f>
        <v>883195468.91000009</v>
      </c>
      <c r="H188" s="166">
        <f t="shared" ref="H188:I188" si="25">H201+H293+H190</f>
        <v>838756644.34000003</v>
      </c>
      <c r="I188" s="166">
        <f t="shared" si="25"/>
        <v>836490056.07000005</v>
      </c>
      <c r="J188" s="91"/>
      <c r="K188" s="91"/>
      <c r="L188" s="91"/>
      <c r="M188" s="91"/>
      <c r="O188" s="91"/>
    </row>
    <row r="189" spans="1:15" s="24" customFormat="1" ht="15.75" x14ac:dyDescent="0.25">
      <c r="A189" s="124"/>
      <c r="B189" s="153">
        <v>873</v>
      </c>
      <c r="C189" s="132" t="s">
        <v>136</v>
      </c>
      <c r="D189" s="132"/>
      <c r="E189" s="158"/>
      <c r="F189" s="153"/>
      <c r="G189" s="166">
        <f>G190</f>
        <v>13995094.279999999</v>
      </c>
      <c r="H189" s="166">
        <f>H190</f>
        <v>12921351.859999999</v>
      </c>
      <c r="I189" s="166">
        <f>I190</f>
        <v>12921351.859999999</v>
      </c>
      <c r="J189" s="92"/>
      <c r="K189" s="92"/>
      <c r="L189" s="92"/>
      <c r="M189" s="23"/>
      <c r="O189" s="23"/>
    </row>
    <row r="190" spans="1:15" s="24" customFormat="1" ht="15.75" x14ac:dyDescent="0.25">
      <c r="A190" s="127" t="s">
        <v>8</v>
      </c>
      <c r="B190" s="153">
        <v>873</v>
      </c>
      <c r="C190" s="132" t="s">
        <v>136</v>
      </c>
      <c r="D190" s="132" t="s">
        <v>140</v>
      </c>
      <c r="E190" s="158"/>
      <c r="F190" s="153"/>
      <c r="G190" s="166">
        <f>G194+G198+G191</f>
        <v>13995094.279999999</v>
      </c>
      <c r="H190" s="166">
        <f>H194+H198</f>
        <v>12921351.859999999</v>
      </c>
      <c r="I190" s="166">
        <f>I194+I198</f>
        <v>12921351.859999999</v>
      </c>
      <c r="J190" s="92"/>
      <c r="K190" s="92"/>
      <c r="L190" s="92"/>
      <c r="M190" s="23"/>
      <c r="O190" s="23"/>
    </row>
    <row r="191" spans="1:15" s="24" customFormat="1" ht="15.75" x14ac:dyDescent="0.25">
      <c r="A191" s="124" t="s">
        <v>180</v>
      </c>
      <c r="B191" s="153">
        <v>803</v>
      </c>
      <c r="C191" s="132" t="s">
        <v>136</v>
      </c>
      <c r="D191" s="132" t="s">
        <v>140</v>
      </c>
      <c r="E191" s="197" t="s">
        <v>157</v>
      </c>
      <c r="F191" s="127"/>
      <c r="G191" s="168">
        <f t="shared" ref="G191:G192" si="26">G192</f>
        <v>50000</v>
      </c>
      <c r="H191" s="166"/>
      <c r="I191" s="166"/>
      <c r="J191" s="92"/>
      <c r="K191" s="92"/>
      <c r="L191" s="92"/>
      <c r="M191" s="23"/>
      <c r="O191" s="23"/>
    </row>
    <row r="192" spans="1:15" s="24" customFormat="1" ht="15.75" x14ac:dyDescent="0.25">
      <c r="A192" s="126" t="s">
        <v>53</v>
      </c>
      <c r="B192" s="122">
        <v>803</v>
      </c>
      <c r="C192" s="128" t="s">
        <v>136</v>
      </c>
      <c r="D192" s="128" t="s">
        <v>140</v>
      </c>
      <c r="E192" s="130" t="s">
        <v>157</v>
      </c>
      <c r="F192" s="126"/>
      <c r="G192" s="167">
        <f t="shared" si="26"/>
        <v>50000</v>
      </c>
      <c r="H192" s="166"/>
      <c r="I192" s="166"/>
      <c r="J192" s="92"/>
      <c r="K192" s="92"/>
      <c r="L192" s="92"/>
      <c r="M192" s="23"/>
      <c r="O192" s="23"/>
    </row>
    <row r="193" spans="1:15" s="24" customFormat="1" ht="30" x14ac:dyDescent="0.25">
      <c r="A193" s="151" t="s">
        <v>122</v>
      </c>
      <c r="B193" s="122">
        <v>803</v>
      </c>
      <c r="C193" s="128" t="s">
        <v>136</v>
      </c>
      <c r="D193" s="128" t="s">
        <v>140</v>
      </c>
      <c r="E193" s="130" t="s">
        <v>157</v>
      </c>
      <c r="F193" s="122">
        <v>200</v>
      </c>
      <c r="G193" s="167">
        <v>50000</v>
      </c>
      <c r="H193" s="166"/>
      <c r="I193" s="166"/>
      <c r="J193" s="92"/>
      <c r="K193" s="92"/>
      <c r="L193" s="92"/>
      <c r="M193" s="23"/>
      <c r="O193" s="23">
        <v>50000</v>
      </c>
    </row>
    <row r="194" spans="1:15" s="24" customFormat="1" ht="29.25" x14ac:dyDescent="0.25">
      <c r="A194" s="124" t="s">
        <v>59</v>
      </c>
      <c r="B194" s="153">
        <v>873</v>
      </c>
      <c r="C194" s="132" t="s">
        <v>136</v>
      </c>
      <c r="D194" s="132" t="s">
        <v>140</v>
      </c>
      <c r="E194" s="158" t="s">
        <v>179</v>
      </c>
      <c r="F194" s="153"/>
      <c r="G194" s="166">
        <f>G195+G196+G197</f>
        <v>2334007.2799999998</v>
      </c>
      <c r="H194" s="166">
        <f t="shared" ref="H194:I194" si="27">H195+H196+H197</f>
        <v>2274651.86</v>
      </c>
      <c r="I194" s="166">
        <f t="shared" si="27"/>
        <v>2274651.86</v>
      </c>
      <c r="J194" s="92"/>
      <c r="K194" s="92"/>
      <c r="L194" s="92"/>
      <c r="M194" s="23"/>
      <c r="O194" s="23"/>
    </row>
    <row r="195" spans="1:15" s="48" customFormat="1" ht="40.9" customHeight="1" x14ac:dyDescent="0.25">
      <c r="A195" s="151" t="s">
        <v>121</v>
      </c>
      <c r="B195" s="153">
        <v>873</v>
      </c>
      <c r="C195" s="132" t="s">
        <v>136</v>
      </c>
      <c r="D195" s="132" t="s">
        <v>140</v>
      </c>
      <c r="E195" s="158" t="s">
        <v>179</v>
      </c>
      <c r="F195" s="153">
        <v>100</v>
      </c>
      <c r="G195" s="166">
        <f>1426728+430871.86+J195</f>
        <v>1916955.2799999998</v>
      </c>
      <c r="H195" s="166">
        <f t="shared" ref="H195:I195" si="28">1426728+430871.86</f>
        <v>1857599.8599999999</v>
      </c>
      <c r="I195" s="166">
        <f t="shared" si="28"/>
        <v>1857599.8599999999</v>
      </c>
      <c r="J195" s="115">
        <v>59355.42</v>
      </c>
      <c r="K195" s="115"/>
      <c r="L195" s="115"/>
      <c r="M195" s="47"/>
      <c r="O195" s="47"/>
    </row>
    <row r="196" spans="1:15" s="24" customFormat="1" ht="30" x14ac:dyDescent="0.25">
      <c r="A196" s="151" t="s">
        <v>122</v>
      </c>
      <c r="B196" s="153">
        <v>873</v>
      </c>
      <c r="C196" s="132" t="s">
        <v>136</v>
      </c>
      <c r="D196" s="132" t="s">
        <v>140</v>
      </c>
      <c r="E196" s="158" t="s">
        <v>179</v>
      </c>
      <c r="F196" s="153">
        <v>200</v>
      </c>
      <c r="G196" s="166">
        <v>417052</v>
      </c>
      <c r="H196" s="166">
        <v>417052</v>
      </c>
      <c r="I196" s="166">
        <v>417052</v>
      </c>
      <c r="J196" s="92"/>
      <c r="K196" s="92"/>
      <c r="L196" s="92"/>
      <c r="M196" s="23"/>
      <c r="O196" s="23"/>
    </row>
    <row r="197" spans="1:15" s="24" customFormat="1" ht="15.75" x14ac:dyDescent="0.25">
      <c r="A197" s="151" t="s">
        <v>108</v>
      </c>
      <c r="B197" s="153">
        <v>873</v>
      </c>
      <c r="C197" s="132" t="s">
        <v>136</v>
      </c>
      <c r="D197" s="132" t="s">
        <v>140</v>
      </c>
      <c r="E197" s="158" t="s">
        <v>179</v>
      </c>
      <c r="F197" s="153">
        <v>800</v>
      </c>
      <c r="G197" s="166"/>
      <c r="H197" s="166"/>
      <c r="I197" s="166"/>
      <c r="J197" s="92"/>
      <c r="K197" s="92"/>
      <c r="L197" s="92"/>
      <c r="M197" s="23"/>
      <c r="O197" s="23"/>
    </row>
    <row r="198" spans="1:15" s="33" customFormat="1" ht="58.5" customHeight="1" x14ac:dyDescent="0.25">
      <c r="A198" s="212" t="s">
        <v>188</v>
      </c>
      <c r="B198" s="123">
        <v>873</v>
      </c>
      <c r="C198" s="164" t="s">
        <v>136</v>
      </c>
      <c r="D198" s="164" t="s">
        <v>140</v>
      </c>
      <c r="E198" s="213" t="s">
        <v>187</v>
      </c>
      <c r="F198" s="123"/>
      <c r="G198" s="214">
        <f>G199+G200</f>
        <v>11611087</v>
      </c>
      <c r="H198" s="214">
        <f>H199</f>
        <v>10646700</v>
      </c>
      <c r="I198" s="214">
        <f>I199</f>
        <v>10646700</v>
      </c>
      <c r="J198" s="95"/>
      <c r="K198" s="95"/>
      <c r="L198" s="95"/>
      <c r="M198" s="54"/>
      <c r="O198" s="54"/>
    </row>
    <row r="199" spans="1:15" s="27" customFormat="1" ht="45" x14ac:dyDescent="0.25">
      <c r="A199" s="151" t="s">
        <v>121</v>
      </c>
      <c r="B199" s="122">
        <v>873</v>
      </c>
      <c r="C199" s="128" t="s">
        <v>136</v>
      </c>
      <c r="D199" s="128" t="s">
        <v>140</v>
      </c>
      <c r="E199" s="130" t="s">
        <v>187</v>
      </c>
      <c r="F199" s="122">
        <v>100</v>
      </c>
      <c r="G199" s="135">
        <f>11611087+J199</f>
        <v>11611087</v>
      </c>
      <c r="H199" s="135">
        <v>10646700</v>
      </c>
      <c r="I199" s="135">
        <v>10646700</v>
      </c>
      <c r="J199" s="95"/>
      <c r="K199" s="93"/>
      <c r="L199" s="93"/>
      <c r="M199" s="45"/>
      <c r="O199" s="45"/>
    </row>
    <row r="200" spans="1:15" s="46" customFormat="1" ht="30" x14ac:dyDescent="0.25">
      <c r="A200" s="151" t="s">
        <v>122</v>
      </c>
      <c r="B200" s="122">
        <v>873</v>
      </c>
      <c r="C200" s="128" t="s">
        <v>136</v>
      </c>
      <c r="D200" s="128" t="s">
        <v>140</v>
      </c>
      <c r="E200" s="130" t="s">
        <v>187</v>
      </c>
      <c r="F200" s="122">
        <v>200</v>
      </c>
      <c r="G200" s="135"/>
      <c r="H200" s="135"/>
      <c r="I200" s="135"/>
      <c r="J200" s="116"/>
      <c r="K200" s="116"/>
      <c r="L200" s="116"/>
      <c r="M200" s="52"/>
      <c r="O200" s="52"/>
    </row>
    <row r="201" spans="1:15" s="24" customFormat="1" ht="15.75" x14ac:dyDescent="0.25">
      <c r="A201" s="153" t="s">
        <v>34</v>
      </c>
      <c r="B201" s="153" t="s">
        <v>12</v>
      </c>
      <c r="C201" s="132" t="s">
        <v>144</v>
      </c>
      <c r="D201" s="132" t="s">
        <v>135</v>
      </c>
      <c r="E201" s="158"/>
      <c r="F201" s="153"/>
      <c r="G201" s="166">
        <f>G202+G223+G256+G271+G274+G281</f>
        <v>860553798.63000011</v>
      </c>
      <c r="H201" s="166">
        <f t="shared" ref="H201:I201" si="29">H202+H223+H256+H271+H274+H281</f>
        <v>817697792.48000002</v>
      </c>
      <c r="I201" s="166">
        <f t="shared" si="29"/>
        <v>815431204.21000004</v>
      </c>
      <c r="J201" s="92"/>
      <c r="K201" s="92"/>
      <c r="L201" s="92"/>
      <c r="M201" s="23"/>
      <c r="O201" s="23"/>
    </row>
    <row r="202" spans="1:15" s="24" customFormat="1" ht="15.75" x14ac:dyDescent="0.25">
      <c r="A202" s="153" t="s">
        <v>11</v>
      </c>
      <c r="B202" s="153" t="s">
        <v>12</v>
      </c>
      <c r="C202" s="132" t="s">
        <v>144</v>
      </c>
      <c r="D202" s="132" t="s">
        <v>136</v>
      </c>
      <c r="E202" s="158"/>
      <c r="F202" s="153"/>
      <c r="G202" s="166">
        <f>G203+G216+G221+G205</f>
        <v>252843254.5</v>
      </c>
      <c r="H202" s="166">
        <f>H203+H216+H221+H205</f>
        <v>245969384.34999999</v>
      </c>
      <c r="I202" s="166">
        <f>I203+I216+I221+I205</f>
        <v>242969384.34999999</v>
      </c>
      <c r="J202" s="92"/>
      <c r="K202" s="92"/>
      <c r="L202" s="92"/>
      <c r="M202" s="23"/>
      <c r="O202" s="23"/>
    </row>
    <row r="203" spans="1:15" s="32" customFormat="1" ht="114" x14ac:dyDescent="0.25">
      <c r="A203" s="204" t="s">
        <v>247</v>
      </c>
      <c r="B203" s="153">
        <v>873</v>
      </c>
      <c r="C203" s="132" t="s">
        <v>144</v>
      </c>
      <c r="D203" s="132" t="s">
        <v>136</v>
      </c>
      <c r="E203" s="129" t="s">
        <v>248</v>
      </c>
      <c r="F203" s="153"/>
      <c r="G203" s="208">
        <f>G204</f>
        <v>12093000</v>
      </c>
      <c r="H203" s="208">
        <f>H204</f>
        <v>12093000</v>
      </c>
      <c r="I203" s="208">
        <f>I204</f>
        <v>12093000</v>
      </c>
      <c r="J203" s="94"/>
      <c r="K203" s="94"/>
      <c r="L203" s="94"/>
      <c r="M203" s="49"/>
      <c r="O203" s="49"/>
    </row>
    <row r="204" spans="1:15" s="24" customFormat="1" ht="45" x14ac:dyDescent="0.25">
      <c r="A204" s="151" t="s">
        <v>121</v>
      </c>
      <c r="B204" s="122" t="s">
        <v>12</v>
      </c>
      <c r="C204" s="128" t="s">
        <v>144</v>
      </c>
      <c r="D204" s="128" t="s">
        <v>136</v>
      </c>
      <c r="E204" s="130" t="s">
        <v>248</v>
      </c>
      <c r="F204" s="122">
        <v>100</v>
      </c>
      <c r="G204" s="174">
        <v>12093000</v>
      </c>
      <c r="H204" s="174">
        <v>12093000</v>
      </c>
      <c r="I204" s="174">
        <v>12093000</v>
      </c>
      <c r="J204" s="92"/>
      <c r="K204" s="92"/>
      <c r="L204" s="92"/>
      <c r="M204" s="23"/>
      <c r="O204" s="23"/>
    </row>
    <row r="205" spans="1:15" s="33" customFormat="1" ht="124.5" customHeight="1" x14ac:dyDescent="0.25">
      <c r="A205" s="124" t="s">
        <v>257</v>
      </c>
      <c r="B205" s="153" t="s">
        <v>12</v>
      </c>
      <c r="C205" s="132" t="s">
        <v>144</v>
      </c>
      <c r="D205" s="132" t="s">
        <v>136</v>
      </c>
      <c r="E205" s="129" t="s">
        <v>256</v>
      </c>
      <c r="F205" s="153"/>
      <c r="G205" s="173">
        <f>G206+G208+G214+G210+G212</f>
        <v>184301113</v>
      </c>
      <c r="H205" s="173">
        <f t="shared" ref="H205:I205" si="30">H206+H208+H214+H210+H212</f>
        <v>185265500</v>
      </c>
      <c r="I205" s="173">
        <f t="shared" si="30"/>
        <v>185265500</v>
      </c>
      <c r="J205" s="95"/>
      <c r="K205" s="95"/>
      <c r="L205" s="95"/>
      <c r="M205" s="54"/>
      <c r="O205" s="54"/>
    </row>
    <row r="206" spans="1:15" s="27" customFormat="1" ht="46.5" customHeight="1" x14ac:dyDescent="0.25">
      <c r="A206" s="124" t="s">
        <v>252</v>
      </c>
      <c r="B206" s="153" t="s">
        <v>12</v>
      </c>
      <c r="C206" s="132" t="s">
        <v>144</v>
      </c>
      <c r="D206" s="132" t="s">
        <v>136</v>
      </c>
      <c r="E206" s="129" t="s">
        <v>251</v>
      </c>
      <c r="F206" s="153"/>
      <c r="G206" s="173">
        <f>G207</f>
        <v>568079.26</v>
      </c>
      <c r="H206" s="173">
        <f t="shared" ref="H206:I206" si="31">H207</f>
        <v>568079.26</v>
      </c>
      <c r="I206" s="173">
        <f t="shared" si="31"/>
        <v>568079.26</v>
      </c>
      <c r="J206" s="93"/>
      <c r="K206" s="93"/>
      <c r="L206" s="93"/>
      <c r="M206" s="45"/>
      <c r="O206" s="45"/>
    </row>
    <row r="207" spans="1:15" s="24" customFormat="1" ht="51" customHeight="1" x14ac:dyDescent="0.25">
      <c r="A207" s="151" t="s">
        <v>121</v>
      </c>
      <c r="B207" s="122" t="s">
        <v>12</v>
      </c>
      <c r="C207" s="128" t="s">
        <v>144</v>
      </c>
      <c r="D207" s="128" t="s">
        <v>136</v>
      </c>
      <c r="E207" s="130" t="s">
        <v>251</v>
      </c>
      <c r="F207" s="122">
        <v>100</v>
      </c>
      <c r="G207" s="174">
        <v>568079.26</v>
      </c>
      <c r="H207" s="174">
        <v>568079.26</v>
      </c>
      <c r="I207" s="174">
        <v>568079.26</v>
      </c>
      <c r="J207" s="92"/>
      <c r="K207" s="92"/>
      <c r="L207" s="92"/>
      <c r="M207" s="23"/>
      <c r="O207" s="23"/>
    </row>
    <row r="208" spans="1:15" s="27" customFormat="1" ht="63.75" customHeight="1" x14ac:dyDescent="0.25">
      <c r="A208" s="124" t="s">
        <v>254</v>
      </c>
      <c r="B208" s="153" t="s">
        <v>12</v>
      </c>
      <c r="C208" s="132" t="s">
        <v>144</v>
      </c>
      <c r="D208" s="132" t="s">
        <v>136</v>
      </c>
      <c r="E208" s="129" t="s">
        <v>253</v>
      </c>
      <c r="F208" s="153"/>
      <c r="G208" s="173">
        <f>G209</f>
        <v>40579280.840000004</v>
      </c>
      <c r="H208" s="173">
        <f t="shared" ref="H208:I208" si="32">H209</f>
        <v>40579280.840000004</v>
      </c>
      <c r="I208" s="173">
        <f t="shared" si="32"/>
        <v>40579280.840000004</v>
      </c>
      <c r="J208" s="93"/>
      <c r="K208" s="93"/>
      <c r="L208" s="93"/>
      <c r="M208" s="45"/>
      <c r="O208" s="45"/>
    </row>
    <row r="209" spans="1:15" s="24" customFormat="1" ht="52.9" customHeight="1" x14ac:dyDescent="0.25">
      <c r="A209" s="151" t="s">
        <v>121</v>
      </c>
      <c r="B209" s="122" t="s">
        <v>12</v>
      </c>
      <c r="C209" s="128" t="s">
        <v>144</v>
      </c>
      <c r="D209" s="128" t="s">
        <v>136</v>
      </c>
      <c r="E209" s="130" t="s">
        <v>253</v>
      </c>
      <c r="F209" s="122">
        <v>100</v>
      </c>
      <c r="G209" s="174">
        <v>40579280.840000004</v>
      </c>
      <c r="H209" s="174">
        <v>40579280.840000004</v>
      </c>
      <c r="I209" s="174">
        <v>40579280.840000004</v>
      </c>
      <c r="J209" s="92"/>
      <c r="K209" s="92"/>
      <c r="L209" s="92"/>
      <c r="M209" s="23"/>
      <c r="O209" s="23"/>
    </row>
    <row r="210" spans="1:15" s="27" customFormat="1" ht="52.9" customHeight="1" x14ac:dyDescent="0.25">
      <c r="A210" s="124" t="s">
        <v>260</v>
      </c>
      <c r="B210" s="153" t="s">
        <v>12</v>
      </c>
      <c r="C210" s="132" t="s">
        <v>144</v>
      </c>
      <c r="D210" s="132" t="s">
        <v>136</v>
      </c>
      <c r="E210" s="129" t="s">
        <v>259</v>
      </c>
      <c r="F210" s="153"/>
      <c r="G210" s="173">
        <f>G211</f>
        <v>106664250.98999999</v>
      </c>
      <c r="H210" s="173">
        <f t="shared" ref="H210:I210" si="33">H211</f>
        <v>107628637.98999999</v>
      </c>
      <c r="I210" s="173">
        <f t="shared" si="33"/>
        <v>107628637.98999999</v>
      </c>
      <c r="J210" s="93"/>
      <c r="K210" s="93"/>
      <c r="L210" s="93"/>
      <c r="M210" s="45"/>
      <c r="O210" s="45"/>
    </row>
    <row r="211" spans="1:15" s="24" customFormat="1" ht="52.9" customHeight="1" x14ac:dyDescent="0.25">
      <c r="A211" s="151" t="s">
        <v>121</v>
      </c>
      <c r="B211" s="122" t="s">
        <v>12</v>
      </c>
      <c r="C211" s="128" t="s">
        <v>144</v>
      </c>
      <c r="D211" s="128" t="s">
        <v>136</v>
      </c>
      <c r="E211" s="130" t="s">
        <v>259</v>
      </c>
      <c r="F211" s="122">
        <v>100</v>
      </c>
      <c r="G211" s="174">
        <v>106664250.98999999</v>
      </c>
      <c r="H211" s="174">
        <v>107628637.98999999</v>
      </c>
      <c r="I211" s="174">
        <v>107628637.98999999</v>
      </c>
      <c r="J211" s="92"/>
      <c r="K211" s="92"/>
      <c r="L211" s="92"/>
      <c r="M211" s="23"/>
      <c r="O211" s="23"/>
    </row>
    <row r="212" spans="1:15" s="27" customFormat="1" ht="52.9" customHeight="1" x14ac:dyDescent="0.25">
      <c r="A212" s="124" t="s">
        <v>261</v>
      </c>
      <c r="B212" s="153" t="s">
        <v>12</v>
      </c>
      <c r="C212" s="132" t="s">
        <v>144</v>
      </c>
      <c r="D212" s="132" t="s">
        <v>136</v>
      </c>
      <c r="E212" s="129" t="s">
        <v>262</v>
      </c>
      <c r="F212" s="153"/>
      <c r="G212" s="173">
        <f>G213</f>
        <v>4265364.49</v>
      </c>
      <c r="H212" s="173">
        <f t="shared" ref="H212:I212" si="34">H213</f>
        <v>4265364.49</v>
      </c>
      <c r="I212" s="173">
        <f t="shared" si="34"/>
        <v>4265364.49</v>
      </c>
      <c r="J212" s="93"/>
      <c r="K212" s="93"/>
      <c r="L212" s="93"/>
      <c r="M212" s="45"/>
      <c r="O212" s="45"/>
    </row>
    <row r="213" spans="1:15" s="24" customFormat="1" ht="52.9" customHeight="1" x14ac:dyDescent="0.25">
      <c r="A213" s="151" t="s">
        <v>121</v>
      </c>
      <c r="B213" s="122" t="s">
        <v>12</v>
      </c>
      <c r="C213" s="128" t="s">
        <v>144</v>
      </c>
      <c r="D213" s="128" t="s">
        <v>136</v>
      </c>
      <c r="E213" s="130" t="s">
        <v>262</v>
      </c>
      <c r="F213" s="122">
        <v>100</v>
      </c>
      <c r="G213" s="174">
        <v>4265364.49</v>
      </c>
      <c r="H213" s="174">
        <v>4265364.49</v>
      </c>
      <c r="I213" s="174">
        <v>4265364.49</v>
      </c>
      <c r="J213" s="92"/>
      <c r="K213" s="92"/>
      <c r="L213" s="92"/>
      <c r="M213" s="23"/>
      <c r="O213" s="23"/>
    </row>
    <row r="214" spans="1:15" s="27" customFormat="1" ht="31.5" customHeight="1" x14ac:dyDescent="0.25">
      <c r="A214" s="124" t="s">
        <v>258</v>
      </c>
      <c r="B214" s="153" t="s">
        <v>12</v>
      </c>
      <c r="C214" s="132" t="s">
        <v>144</v>
      </c>
      <c r="D214" s="132" t="s">
        <v>136</v>
      </c>
      <c r="E214" s="129" t="s">
        <v>255</v>
      </c>
      <c r="F214" s="153"/>
      <c r="G214" s="173">
        <f>G215</f>
        <v>32224137.420000002</v>
      </c>
      <c r="H214" s="173">
        <f t="shared" ref="H214:I214" si="35">H215</f>
        <v>32224137.420000002</v>
      </c>
      <c r="I214" s="173">
        <f t="shared" si="35"/>
        <v>32224137.420000002</v>
      </c>
      <c r="J214" s="93"/>
      <c r="K214" s="93"/>
      <c r="L214" s="93"/>
      <c r="M214" s="45"/>
      <c r="O214" s="45"/>
    </row>
    <row r="215" spans="1:15" s="24" customFormat="1" ht="45" x14ac:dyDescent="0.25">
      <c r="A215" s="151" t="s">
        <v>121</v>
      </c>
      <c r="B215" s="122" t="s">
        <v>12</v>
      </c>
      <c r="C215" s="128" t="s">
        <v>144</v>
      </c>
      <c r="D215" s="128" t="s">
        <v>136</v>
      </c>
      <c r="E215" s="130" t="s">
        <v>255</v>
      </c>
      <c r="F215" s="122">
        <v>100</v>
      </c>
      <c r="G215" s="174">
        <v>32224137.420000002</v>
      </c>
      <c r="H215" s="174">
        <v>32224137.420000002</v>
      </c>
      <c r="I215" s="174">
        <v>32224137.420000002</v>
      </c>
      <c r="J215" s="92"/>
      <c r="K215" s="92"/>
      <c r="L215" s="92"/>
      <c r="M215" s="23"/>
      <c r="O215" s="23"/>
    </row>
    <row r="216" spans="1:15" s="31" customFormat="1" ht="29.25" x14ac:dyDescent="0.25">
      <c r="A216" s="127" t="s">
        <v>59</v>
      </c>
      <c r="B216" s="153" t="s">
        <v>12</v>
      </c>
      <c r="C216" s="128" t="s">
        <v>144</v>
      </c>
      <c r="D216" s="128" t="s">
        <v>136</v>
      </c>
      <c r="E216" s="129" t="s">
        <v>80</v>
      </c>
      <c r="F216" s="153"/>
      <c r="G216" s="166">
        <f>G217+G218+G220+G219</f>
        <v>55322441.5</v>
      </c>
      <c r="H216" s="166">
        <f t="shared" ref="H216:I216" si="36">H217+H218+H220+H219</f>
        <v>47484184.350000001</v>
      </c>
      <c r="I216" s="166">
        <f t="shared" si="36"/>
        <v>44484184.350000001</v>
      </c>
      <c r="J216" s="91"/>
      <c r="K216" s="91"/>
      <c r="L216" s="91"/>
      <c r="M216" s="42"/>
      <c r="O216" s="42"/>
    </row>
    <row r="217" spans="1:15" s="27" customFormat="1" ht="45" x14ac:dyDescent="0.25">
      <c r="A217" s="151" t="s">
        <v>121</v>
      </c>
      <c r="B217" s="122" t="s">
        <v>12</v>
      </c>
      <c r="C217" s="128" t="s">
        <v>144</v>
      </c>
      <c r="D217" s="128" t="s">
        <v>136</v>
      </c>
      <c r="E217" s="129" t="s">
        <v>80</v>
      </c>
      <c r="F217" s="122">
        <v>100</v>
      </c>
      <c r="G217" s="135">
        <f>454776+137342.35</f>
        <v>592118.35</v>
      </c>
      <c r="H217" s="135">
        <f t="shared" ref="H217:I217" si="37">454776+137342.35</f>
        <v>592118.35</v>
      </c>
      <c r="I217" s="135">
        <f t="shared" si="37"/>
        <v>592118.35</v>
      </c>
      <c r="J217" s="93"/>
      <c r="K217" s="93"/>
      <c r="L217" s="93"/>
      <c r="M217" s="45"/>
      <c r="O217" s="45"/>
    </row>
    <row r="218" spans="1:15" s="103" customFormat="1" ht="29.25" x14ac:dyDescent="0.25">
      <c r="A218" s="124" t="s">
        <v>122</v>
      </c>
      <c r="B218" s="153" t="s">
        <v>12</v>
      </c>
      <c r="C218" s="132" t="s">
        <v>144</v>
      </c>
      <c r="D218" s="132" t="s">
        <v>136</v>
      </c>
      <c r="E218" s="129" t="s">
        <v>80</v>
      </c>
      <c r="F218" s="153">
        <v>200</v>
      </c>
      <c r="G218" s="168">
        <f>44182564.41+6856200</f>
        <v>51038764.409999996</v>
      </c>
      <c r="H218" s="168">
        <f>17292066+26100000-2000000</f>
        <v>41392066</v>
      </c>
      <c r="I218" s="168">
        <f>17292066+26100000-5000000</f>
        <v>38392066</v>
      </c>
      <c r="J218" s="114"/>
      <c r="K218" s="114"/>
      <c r="L218" s="114">
        <v>2144190</v>
      </c>
      <c r="M218" s="50"/>
      <c r="O218" s="50">
        <f>6166200+690000</f>
        <v>6856200</v>
      </c>
    </row>
    <row r="219" spans="1:15" s="24" customFormat="1" ht="15.75" x14ac:dyDescent="0.25">
      <c r="A219" s="151" t="s">
        <v>127</v>
      </c>
      <c r="B219" s="122" t="s">
        <v>12</v>
      </c>
      <c r="C219" s="128" t="s">
        <v>144</v>
      </c>
      <c r="D219" s="128" t="s">
        <v>136</v>
      </c>
      <c r="E219" s="129" t="s">
        <v>80</v>
      </c>
      <c r="F219" s="122">
        <v>300</v>
      </c>
      <c r="G219" s="167">
        <f>K219</f>
        <v>40000</v>
      </c>
      <c r="H219" s="167"/>
      <c r="I219" s="167"/>
      <c r="J219" s="92"/>
      <c r="K219" s="92">
        <v>40000</v>
      </c>
      <c r="L219" s="92"/>
      <c r="M219" s="23"/>
      <c r="O219" s="23"/>
    </row>
    <row r="220" spans="1:15" s="24" customFormat="1" ht="15.75" x14ac:dyDescent="0.25">
      <c r="A220" s="151" t="s">
        <v>108</v>
      </c>
      <c r="B220" s="122" t="s">
        <v>12</v>
      </c>
      <c r="C220" s="128" t="s">
        <v>144</v>
      </c>
      <c r="D220" s="128" t="s">
        <v>136</v>
      </c>
      <c r="E220" s="129" t="s">
        <v>80</v>
      </c>
      <c r="F220" s="122">
        <v>800</v>
      </c>
      <c r="G220" s="167">
        <v>3651558.74</v>
      </c>
      <c r="H220" s="167">
        <v>5500000</v>
      </c>
      <c r="I220" s="167">
        <v>5500000</v>
      </c>
      <c r="J220" s="92"/>
      <c r="K220" s="92"/>
      <c r="L220" s="92"/>
      <c r="M220" s="23"/>
      <c r="O220" s="23"/>
    </row>
    <row r="221" spans="1:15" s="33" customFormat="1" ht="93" customHeight="1" x14ac:dyDescent="0.25">
      <c r="A221" s="124" t="s">
        <v>120</v>
      </c>
      <c r="B221" s="153" t="s">
        <v>12</v>
      </c>
      <c r="C221" s="132" t="s">
        <v>144</v>
      </c>
      <c r="D221" s="132" t="s">
        <v>136</v>
      </c>
      <c r="E221" s="129" t="s">
        <v>118</v>
      </c>
      <c r="F221" s="153"/>
      <c r="G221" s="168">
        <f>G222</f>
        <v>1126700</v>
      </c>
      <c r="H221" s="168">
        <f>H222</f>
        <v>1126700</v>
      </c>
      <c r="I221" s="168">
        <f>I222</f>
        <v>1126700</v>
      </c>
      <c r="J221" s="95"/>
      <c r="K221" s="95"/>
      <c r="L221" s="95"/>
      <c r="M221" s="54"/>
      <c r="O221" s="54"/>
    </row>
    <row r="222" spans="1:15" s="24" customFormat="1" ht="30" x14ac:dyDescent="0.25">
      <c r="A222" s="151" t="s">
        <v>122</v>
      </c>
      <c r="B222" s="122" t="s">
        <v>12</v>
      </c>
      <c r="C222" s="128" t="s">
        <v>144</v>
      </c>
      <c r="D222" s="128" t="s">
        <v>136</v>
      </c>
      <c r="E222" s="130" t="s">
        <v>118</v>
      </c>
      <c r="F222" s="122">
        <v>200</v>
      </c>
      <c r="G222" s="174">
        <v>1126700</v>
      </c>
      <c r="H222" s="174">
        <v>1126700</v>
      </c>
      <c r="I222" s="174">
        <v>1126700</v>
      </c>
      <c r="J222" s="92"/>
      <c r="K222" s="92"/>
      <c r="L222" s="92"/>
      <c r="M222" s="23"/>
      <c r="O222" s="23"/>
    </row>
    <row r="223" spans="1:15" s="46" customFormat="1" ht="15.75" x14ac:dyDescent="0.25">
      <c r="A223" s="153" t="s">
        <v>13</v>
      </c>
      <c r="B223" s="153" t="s">
        <v>12</v>
      </c>
      <c r="C223" s="132" t="s">
        <v>144</v>
      </c>
      <c r="D223" s="132" t="s">
        <v>147</v>
      </c>
      <c r="E223" s="158"/>
      <c r="F223" s="153"/>
      <c r="G223" s="166">
        <f>G224+G237+G239+G250+G248+G252+G246+G244+G254</f>
        <v>535890634.42000002</v>
      </c>
      <c r="H223" s="166">
        <f>H224+H237+H239+H250+H248+H252+H246+H244+H254</f>
        <v>506102746.14999998</v>
      </c>
      <c r="I223" s="166">
        <f>I224+I237+I239+I250+I248+I252+I246+I244+I254</f>
        <v>506836157.88</v>
      </c>
      <c r="J223" s="116"/>
      <c r="K223" s="116"/>
      <c r="L223" s="116"/>
      <c r="M223" s="52"/>
      <c r="O223" s="52"/>
    </row>
    <row r="224" spans="1:15" s="32" customFormat="1" ht="118.5" customHeight="1" x14ac:dyDescent="0.25">
      <c r="A224" s="175" t="s">
        <v>257</v>
      </c>
      <c r="B224" s="153" t="s">
        <v>12</v>
      </c>
      <c r="C224" s="132" t="s">
        <v>144</v>
      </c>
      <c r="D224" s="132" t="s">
        <v>147</v>
      </c>
      <c r="E224" s="129" t="s">
        <v>256</v>
      </c>
      <c r="F224" s="153"/>
      <c r="G224" s="166">
        <f>G225+G227+G229+G231+G233+G235</f>
        <v>351756200</v>
      </c>
      <c r="H224" s="166">
        <f t="shared" ref="H224:I224" si="38">H225+H227+H229+H231+H233+H235</f>
        <v>351756200</v>
      </c>
      <c r="I224" s="166">
        <f t="shared" si="38"/>
        <v>351756200</v>
      </c>
      <c r="J224" s="94"/>
      <c r="K224" s="94"/>
      <c r="L224" s="94"/>
      <c r="M224" s="49"/>
      <c r="O224" s="49"/>
    </row>
    <row r="225" spans="1:15" s="27" customFormat="1" ht="46.15" customHeight="1" x14ac:dyDescent="0.25">
      <c r="A225" s="124" t="s">
        <v>252</v>
      </c>
      <c r="B225" s="153" t="s">
        <v>12</v>
      </c>
      <c r="C225" s="132" t="s">
        <v>144</v>
      </c>
      <c r="D225" s="132" t="s">
        <v>147</v>
      </c>
      <c r="E225" s="129" t="s">
        <v>251</v>
      </c>
      <c r="F225" s="153"/>
      <c r="G225" s="173">
        <f>G226</f>
        <v>40788225.32</v>
      </c>
      <c r="H225" s="173">
        <f t="shared" ref="H225:I225" si="39">H226</f>
        <v>40788225.32</v>
      </c>
      <c r="I225" s="173">
        <f t="shared" si="39"/>
        <v>40788225.32</v>
      </c>
      <c r="J225" s="93"/>
      <c r="K225" s="93"/>
      <c r="L225" s="93"/>
      <c r="M225" s="45"/>
      <c r="O225" s="45"/>
    </row>
    <row r="226" spans="1:15" s="24" customFormat="1" ht="45" x14ac:dyDescent="0.25">
      <c r="A226" s="151" t="s">
        <v>121</v>
      </c>
      <c r="B226" s="122" t="s">
        <v>12</v>
      </c>
      <c r="C226" s="128" t="s">
        <v>144</v>
      </c>
      <c r="D226" s="128" t="s">
        <v>147</v>
      </c>
      <c r="E226" s="130" t="s">
        <v>251</v>
      </c>
      <c r="F226" s="122">
        <v>100</v>
      </c>
      <c r="G226" s="174">
        <v>40788225.32</v>
      </c>
      <c r="H226" s="174">
        <v>40788225.32</v>
      </c>
      <c r="I226" s="174">
        <v>40788225.32</v>
      </c>
      <c r="J226" s="92"/>
      <c r="K226" s="92"/>
      <c r="L226" s="92"/>
      <c r="M226" s="23"/>
      <c r="O226" s="23"/>
    </row>
    <row r="227" spans="1:15" s="27" customFormat="1" ht="64.150000000000006" customHeight="1" x14ac:dyDescent="0.25">
      <c r="A227" s="124" t="s">
        <v>254</v>
      </c>
      <c r="B227" s="153" t="s">
        <v>12</v>
      </c>
      <c r="C227" s="132" t="s">
        <v>144</v>
      </c>
      <c r="D227" s="132" t="s">
        <v>147</v>
      </c>
      <c r="E227" s="129" t="s">
        <v>253</v>
      </c>
      <c r="F227" s="153"/>
      <c r="G227" s="173">
        <f>G228</f>
        <v>24695875.84</v>
      </c>
      <c r="H227" s="173">
        <f t="shared" ref="H227:I227" si="40">H228</f>
        <v>24695875.84</v>
      </c>
      <c r="I227" s="173">
        <f t="shared" si="40"/>
        <v>24695875.84</v>
      </c>
      <c r="J227" s="93"/>
      <c r="K227" s="93"/>
      <c r="L227" s="93"/>
      <c r="M227" s="45"/>
      <c r="O227" s="45"/>
    </row>
    <row r="228" spans="1:15" s="24" customFormat="1" ht="45" x14ac:dyDescent="0.25">
      <c r="A228" s="151" t="s">
        <v>121</v>
      </c>
      <c r="B228" s="122" t="s">
        <v>12</v>
      </c>
      <c r="C228" s="128" t="s">
        <v>144</v>
      </c>
      <c r="D228" s="128" t="s">
        <v>147</v>
      </c>
      <c r="E228" s="130" t="s">
        <v>253</v>
      </c>
      <c r="F228" s="122">
        <v>100</v>
      </c>
      <c r="G228" s="174">
        <v>24695875.84</v>
      </c>
      <c r="H228" s="174">
        <v>24695875.84</v>
      </c>
      <c r="I228" s="174">
        <v>24695875.84</v>
      </c>
      <c r="J228" s="92"/>
      <c r="K228" s="92"/>
      <c r="L228" s="92"/>
      <c r="M228" s="23"/>
      <c r="O228" s="23"/>
    </row>
    <row r="229" spans="1:15" s="27" customFormat="1" ht="36" customHeight="1" x14ac:dyDescent="0.25">
      <c r="A229" s="124" t="s">
        <v>260</v>
      </c>
      <c r="B229" s="122" t="s">
        <v>12</v>
      </c>
      <c r="C229" s="128" t="s">
        <v>144</v>
      </c>
      <c r="D229" s="128" t="s">
        <v>147</v>
      </c>
      <c r="E229" s="129" t="s">
        <v>259</v>
      </c>
      <c r="F229" s="153"/>
      <c r="G229" s="173">
        <f>G230</f>
        <v>213181106.65000001</v>
      </c>
      <c r="H229" s="173">
        <f t="shared" ref="H229:I229" si="41">H230</f>
        <v>214506406.65000001</v>
      </c>
      <c r="I229" s="173">
        <f t="shared" si="41"/>
        <v>214506406.65000001</v>
      </c>
      <c r="J229" s="93"/>
      <c r="K229" s="93"/>
      <c r="L229" s="93"/>
      <c r="M229" s="45"/>
      <c r="O229" s="45"/>
    </row>
    <row r="230" spans="1:15" s="24" customFormat="1" ht="45" x14ac:dyDescent="0.25">
      <c r="A230" s="151" t="s">
        <v>121</v>
      </c>
      <c r="B230" s="122" t="s">
        <v>12</v>
      </c>
      <c r="C230" s="128" t="s">
        <v>144</v>
      </c>
      <c r="D230" s="128" t="s">
        <v>147</v>
      </c>
      <c r="E230" s="130" t="s">
        <v>259</v>
      </c>
      <c r="F230" s="122">
        <v>100</v>
      </c>
      <c r="G230" s="174">
        <v>213181106.65000001</v>
      </c>
      <c r="H230" s="174">
        <v>214506406.65000001</v>
      </c>
      <c r="I230" s="174">
        <v>214506406.65000001</v>
      </c>
      <c r="J230" s="92"/>
      <c r="K230" s="92"/>
      <c r="L230" s="92"/>
      <c r="M230" s="23"/>
      <c r="O230" s="23"/>
    </row>
    <row r="231" spans="1:15" s="27" customFormat="1" ht="36" customHeight="1" x14ac:dyDescent="0.25">
      <c r="A231" s="124" t="s">
        <v>261</v>
      </c>
      <c r="B231" s="122" t="s">
        <v>12</v>
      </c>
      <c r="C231" s="128" t="s">
        <v>144</v>
      </c>
      <c r="D231" s="128" t="s">
        <v>147</v>
      </c>
      <c r="E231" s="129" t="s">
        <v>262</v>
      </c>
      <c r="F231" s="153"/>
      <c r="G231" s="173">
        <f>G232</f>
        <v>14665823.66</v>
      </c>
      <c r="H231" s="173">
        <f t="shared" ref="H231:I231" si="42">H232</f>
        <v>14665823.66</v>
      </c>
      <c r="I231" s="173">
        <f t="shared" si="42"/>
        <v>14665823.66</v>
      </c>
      <c r="J231" s="93"/>
      <c r="K231" s="93"/>
      <c r="L231" s="93"/>
      <c r="M231" s="45"/>
      <c r="O231" s="45"/>
    </row>
    <row r="232" spans="1:15" s="24" customFormat="1" ht="45" x14ac:dyDescent="0.25">
      <c r="A232" s="151" t="s">
        <v>121</v>
      </c>
      <c r="B232" s="122" t="s">
        <v>12</v>
      </c>
      <c r="C232" s="128" t="s">
        <v>144</v>
      </c>
      <c r="D232" s="128" t="s">
        <v>147</v>
      </c>
      <c r="E232" s="130" t="s">
        <v>262</v>
      </c>
      <c r="F232" s="122">
        <v>100</v>
      </c>
      <c r="G232" s="174">
        <v>14665823.66</v>
      </c>
      <c r="H232" s="174">
        <v>14665823.66</v>
      </c>
      <c r="I232" s="174">
        <v>14665823.66</v>
      </c>
      <c r="J232" s="92"/>
      <c r="K232" s="92"/>
      <c r="L232" s="92"/>
      <c r="M232" s="23"/>
      <c r="O232" s="23"/>
    </row>
    <row r="233" spans="1:15" s="27" customFormat="1" ht="31.15" customHeight="1" x14ac:dyDescent="0.25">
      <c r="A233" s="124" t="s">
        <v>258</v>
      </c>
      <c r="B233" s="153" t="s">
        <v>12</v>
      </c>
      <c r="C233" s="132" t="s">
        <v>144</v>
      </c>
      <c r="D233" s="132" t="s">
        <v>147</v>
      </c>
      <c r="E233" s="129" t="s">
        <v>255</v>
      </c>
      <c r="F233" s="153"/>
      <c r="G233" s="173">
        <f>G234</f>
        <v>53618368.530000001</v>
      </c>
      <c r="H233" s="173">
        <f t="shared" ref="H233:I233" si="43">H234</f>
        <v>53618368.530000001</v>
      </c>
      <c r="I233" s="173">
        <f t="shared" si="43"/>
        <v>53618368.530000001</v>
      </c>
      <c r="J233" s="93"/>
      <c r="K233" s="93"/>
      <c r="L233" s="93"/>
      <c r="M233" s="45"/>
      <c r="O233" s="45"/>
    </row>
    <row r="234" spans="1:15" s="24" customFormat="1" ht="45" x14ac:dyDescent="0.25">
      <c r="A234" s="151" t="s">
        <v>121</v>
      </c>
      <c r="B234" s="122" t="s">
        <v>12</v>
      </c>
      <c r="C234" s="128" t="s">
        <v>144</v>
      </c>
      <c r="D234" s="128" t="s">
        <v>147</v>
      </c>
      <c r="E234" s="130" t="s">
        <v>255</v>
      </c>
      <c r="F234" s="122">
        <v>100</v>
      </c>
      <c r="G234" s="174">
        <v>53618368.530000001</v>
      </c>
      <c r="H234" s="174">
        <v>53618368.530000001</v>
      </c>
      <c r="I234" s="174">
        <v>53618368.530000001</v>
      </c>
      <c r="J234" s="92"/>
      <c r="K234" s="92"/>
      <c r="L234" s="92"/>
      <c r="M234" s="23"/>
      <c r="O234" s="23"/>
    </row>
    <row r="235" spans="1:15" s="27" customFormat="1" ht="95.45" customHeight="1" x14ac:dyDescent="0.25">
      <c r="A235" s="124" t="s">
        <v>264</v>
      </c>
      <c r="B235" s="153" t="s">
        <v>12</v>
      </c>
      <c r="C235" s="132" t="s">
        <v>144</v>
      </c>
      <c r="D235" s="132" t="s">
        <v>147</v>
      </c>
      <c r="E235" s="129" t="s">
        <v>263</v>
      </c>
      <c r="F235" s="153"/>
      <c r="G235" s="173">
        <f>G236</f>
        <v>4806800</v>
      </c>
      <c r="H235" s="173">
        <f t="shared" ref="H235:I235" si="44">H236</f>
        <v>3481500</v>
      </c>
      <c r="I235" s="173">
        <f t="shared" si="44"/>
        <v>3481500</v>
      </c>
      <c r="J235" s="93"/>
      <c r="K235" s="93"/>
      <c r="L235" s="93"/>
      <c r="M235" s="45"/>
      <c r="O235" s="45"/>
    </row>
    <row r="236" spans="1:15" s="24" customFormat="1" ht="45" x14ac:dyDescent="0.25">
      <c r="A236" s="151" t="s">
        <v>121</v>
      </c>
      <c r="B236" s="122" t="s">
        <v>12</v>
      </c>
      <c r="C236" s="128" t="s">
        <v>144</v>
      </c>
      <c r="D236" s="128" t="s">
        <v>147</v>
      </c>
      <c r="E236" s="130" t="s">
        <v>263</v>
      </c>
      <c r="F236" s="122">
        <v>100</v>
      </c>
      <c r="G236" s="174">
        <v>4806800</v>
      </c>
      <c r="H236" s="174">
        <v>3481500</v>
      </c>
      <c r="I236" s="174">
        <v>3481500</v>
      </c>
      <c r="J236" s="92"/>
      <c r="K236" s="92"/>
      <c r="L236" s="92"/>
      <c r="M236" s="23"/>
      <c r="O236" s="23"/>
    </row>
    <row r="237" spans="1:15" s="32" customFormat="1" ht="123" customHeight="1" x14ac:dyDescent="0.25">
      <c r="A237" s="124" t="s">
        <v>120</v>
      </c>
      <c r="B237" s="153" t="s">
        <v>12</v>
      </c>
      <c r="C237" s="132" t="s">
        <v>144</v>
      </c>
      <c r="D237" s="132" t="s">
        <v>147</v>
      </c>
      <c r="E237" s="129" t="s">
        <v>79</v>
      </c>
      <c r="F237" s="153"/>
      <c r="G237" s="208">
        <f>G238</f>
        <v>6545000</v>
      </c>
      <c r="H237" s="208">
        <f>H238</f>
        <v>6508000</v>
      </c>
      <c r="I237" s="208">
        <f>I238</f>
        <v>6508000</v>
      </c>
      <c r="J237" s="94"/>
      <c r="K237" s="94"/>
      <c r="L237" s="94"/>
      <c r="M237" s="49"/>
      <c r="O237" s="49"/>
    </row>
    <row r="238" spans="1:15" s="24" customFormat="1" ht="30" x14ac:dyDescent="0.25">
      <c r="A238" s="151" t="s">
        <v>122</v>
      </c>
      <c r="B238" s="122" t="s">
        <v>12</v>
      </c>
      <c r="C238" s="128" t="s">
        <v>144</v>
      </c>
      <c r="D238" s="128" t="s">
        <v>147</v>
      </c>
      <c r="E238" s="130" t="s">
        <v>79</v>
      </c>
      <c r="F238" s="122">
        <v>200</v>
      </c>
      <c r="G238" s="174">
        <v>6545000</v>
      </c>
      <c r="H238" s="174">
        <v>6508000</v>
      </c>
      <c r="I238" s="174">
        <v>6508000</v>
      </c>
      <c r="J238" s="92"/>
      <c r="K238" s="92"/>
      <c r="L238" s="92"/>
      <c r="M238" s="23"/>
      <c r="O238" s="23"/>
    </row>
    <row r="239" spans="1:15" s="24" customFormat="1" ht="28.15" customHeight="1" x14ac:dyDescent="0.25">
      <c r="A239" s="127" t="s">
        <v>59</v>
      </c>
      <c r="B239" s="153" t="s">
        <v>12</v>
      </c>
      <c r="C239" s="132" t="s">
        <v>144</v>
      </c>
      <c r="D239" s="132" t="s">
        <v>147</v>
      </c>
      <c r="E239" s="129" t="s">
        <v>80</v>
      </c>
      <c r="F239" s="153"/>
      <c r="G239" s="166">
        <f>G240+G241+G243+G242</f>
        <v>92375875.870000005</v>
      </c>
      <c r="H239" s="166">
        <f t="shared" ref="H239:I239" si="45">H240+H241+H243+H242</f>
        <v>65125551.75</v>
      </c>
      <c r="I239" s="166">
        <f t="shared" si="45"/>
        <v>65858963.480000004</v>
      </c>
      <c r="J239" s="92"/>
      <c r="K239" s="92"/>
      <c r="L239" s="92"/>
      <c r="M239" s="23"/>
      <c r="O239" s="23"/>
    </row>
    <row r="240" spans="1:15" s="24" customFormat="1" ht="45" x14ac:dyDescent="0.25">
      <c r="A240" s="151" t="s">
        <v>121</v>
      </c>
      <c r="B240" s="122" t="s">
        <v>12</v>
      </c>
      <c r="C240" s="128" t="s">
        <v>144</v>
      </c>
      <c r="D240" s="128" t="s">
        <v>147</v>
      </c>
      <c r="E240" s="130" t="s">
        <v>80</v>
      </c>
      <c r="F240" s="122">
        <v>100</v>
      </c>
      <c r="G240" s="135">
        <v>6009312.5199999996</v>
      </c>
      <c r="H240" s="135">
        <f>5343618+1613772.64</f>
        <v>6957390.6399999997</v>
      </c>
      <c r="I240" s="135">
        <f>5343618+1613772.64</f>
        <v>6957390.6399999997</v>
      </c>
      <c r="J240" s="92"/>
      <c r="K240" s="92"/>
      <c r="L240" s="92"/>
      <c r="M240" s="23"/>
      <c r="O240" s="23"/>
    </row>
    <row r="241" spans="1:15" s="27" customFormat="1" ht="30" x14ac:dyDescent="0.25">
      <c r="A241" s="151" t="s">
        <v>122</v>
      </c>
      <c r="B241" s="122" t="s">
        <v>12</v>
      </c>
      <c r="C241" s="132" t="s">
        <v>144</v>
      </c>
      <c r="D241" s="132" t="s">
        <v>147</v>
      </c>
      <c r="E241" s="130" t="s">
        <v>80</v>
      </c>
      <c r="F241" s="122">
        <v>200</v>
      </c>
      <c r="G241" s="167">
        <f>67964962.78+7420100</f>
        <v>75385062.780000001</v>
      </c>
      <c r="H241" s="167">
        <f>41825564.27+22500000-14007474.16-1485050-1000000</f>
        <v>47833040.109999999</v>
      </c>
      <c r="I241" s="167">
        <f>41825564.27+22500000-8484122.43-1000000-6274990</f>
        <v>48566451.840000004</v>
      </c>
      <c r="J241" s="93"/>
      <c r="K241" s="93"/>
      <c r="L241" s="93">
        <f>220000+1325312.96</f>
        <v>1545312.96</v>
      </c>
      <c r="M241" s="45"/>
      <c r="O241" s="45">
        <f>3840100+580000+3000000</f>
        <v>7420100</v>
      </c>
    </row>
    <row r="242" spans="1:15" s="24" customFormat="1" ht="15.75" x14ac:dyDescent="0.25">
      <c r="A242" s="151" t="s">
        <v>127</v>
      </c>
      <c r="B242" s="122" t="s">
        <v>12</v>
      </c>
      <c r="C242" s="132" t="s">
        <v>144</v>
      </c>
      <c r="D242" s="132" t="s">
        <v>147</v>
      </c>
      <c r="E242" s="130" t="s">
        <v>80</v>
      </c>
      <c r="F242" s="122">
        <v>300</v>
      </c>
      <c r="G242" s="169">
        <v>194658.2</v>
      </c>
      <c r="H242" s="169"/>
      <c r="I242" s="169"/>
      <c r="J242" s="92"/>
      <c r="K242" s="92">
        <v>60000</v>
      </c>
      <c r="L242" s="92"/>
      <c r="M242" s="23"/>
      <c r="O242" s="23"/>
    </row>
    <row r="243" spans="1:15" s="48" customFormat="1" ht="15.75" x14ac:dyDescent="0.25">
      <c r="A243" s="151" t="s">
        <v>108</v>
      </c>
      <c r="B243" s="122" t="s">
        <v>12</v>
      </c>
      <c r="C243" s="132" t="s">
        <v>144</v>
      </c>
      <c r="D243" s="132" t="s">
        <v>147</v>
      </c>
      <c r="E243" s="130" t="s">
        <v>80</v>
      </c>
      <c r="F243" s="122">
        <v>800</v>
      </c>
      <c r="G243" s="167">
        <f>9457442.37+1329400</f>
        <v>10786842.369999999</v>
      </c>
      <c r="H243" s="167">
        <v>10335121</v>
      </c>
      <c r="I243" s="167">
        <v>10335121</v>
      </c>
      <c r="J243" s="115"/>
      <c r="K243" s="115"/>
      <c r="L243" s="115"/>
      <c r="M243" s="47"/>
      <c r="O243" s="47">
        <v>1329400</v>
      </c>
    </row>
    <row r="244" spans="1:15" s="24" customFormat="1" ht="57.75" x14ac:dyDescent="0.25">
      <c r="A244" s="124" t="s">
        <v>213</v>
      </c>
      <c r="B244" s="153">
        <v>873</v>
      </c>
      <c r="C244" s="132" t="s">
        <v>144</v>
      </c>
      <c r="D244" s="132" t="s">
        <v>147</v>
      </c>
      <c r="E244" s="129" t="s">
        <v>212</v>
      </c>
      <c r="F244" s="153"/>
      <c r="G244" s="168">
        <f>G245</f>
        <v>450000</v>
      </c>
      <c r="H244" s="168"/>
      <c r="I244" s="168"/>
      <c r="J244" s="92"/>
      <c r="K244" s="92"/>
      <c r="L244" s="92"/>
      <c r="M244" s="23"/>
      <c r="O244" s="23"/>
    </row>
    <row r="245" spans="1:15" s="46" customFormat="1" ht="30" x14ac:dyDescent="0.25">
      <c r="A245" s="151" t="s">
        <v>122</v>
      </c>
      <c r="B245" s="122">
        <v>873</v>
      </c>
      <c r="C245" s="132" t="s">
        <v>144</v>
      </c>
      <c r="D245" s="132" t="s">
        <v>147</v>
      </c>
      <c r="E245" s="130" t="s">
        <v>212</v>
      </c>
      <c r="F245" s="122">
        <v>200</v>
      </c>
      <c r="G245" s="167">
        <v>450000</v>
      </c>
      <c r="H245" s="167"/>
      <c r="I245" s="167"/>
      <c r="J245" s="116"/>
      <c r="K245" s="116"/>
      <c r="L245" s="116"/>
      <c r="M245" s="52"/>
      <c r="O245" s="52"/>
    </row>
    <row r="246" spans="1:15" s="24" customFormat="1" ht="30" x14ac:dyDescent="0.25">
      <c r="A246" s="151" t="s">
        <v>181</v>
      </c>
      <c r="B246" s="122">
        <v>873</v>
      </c>
      <c r="C246" s="132" t="s">
        <v>144</v>
      </c>
      <c r="D246" s="132" t="s">
        <v>147</v>
      </c>
      <c r="E246" s="130" t="s">
        <v>160</v>
      </c>
      <c r="F246" s="122"/>
      <c r="G246" s="167">
        <f>G247</f>
        <v>0</v>
      </c>
      <c r="H246" s="167">
        <f>H247</f>
        <v>0</v>
      </c>
      <c r="I246" s="167">
        <f>I247</f>
        <v>0</v>
      </c>
      <c r="J246" s="92"/>
      <c r="K246" s="92"/>
      <c r="L246" s="92"/>
      <c r="M246" s="23"/>
      <c r="O246" s="23"/>
    </row>
    <row r="247" spans="1:15" s="46" customFormat="1" ht="38.450000000000003" customHeight="1" x14ac:dyDescent="0.25">
      <c r="A247" s="151" t="s">
        <v>122</v>
      </c>
      <c r="B247" s="122">
        <v>873</v>
      </c>
      <c r="C247" s="132" t="s">
        <v>144</v>
      </c>
      <c r="D247" s="132" t="s">
        <v>147</v>
      </c>
      <c r="E247" s="130" t="s">
        <v>160</v>
      </c>
      <c r="F247" s="122">
        <v>200</v>
      </c>
      <c r="G247" s="167">
        <v>0</v>
      </c>
      <c r="H247" s="167">
        <v>0</v>
      </c>
      <c r="I247" s="167">
        <v>0</v>
      </c>
      <c r="J247" s="116"/>
      <c r="K247" s="116"/>
      <c r="L247" s="116"/>
      <c r="M247" s="52"/>
      <c r="O247" s="52"/>
    </row>
    <row r="248" spans="1:15" s="32" customFormat="1" ht="43.5" x14ac:dyDescent="0.25">
      <c r="A248" s="124" t="s">
        <v>174</v>
      </c>
      <c r="B248" s="153" t="s">
        <v>12</v>
      </c>
      <c r="C248" s="132" t="s">
        <v>144</v>
      </c>
      <c r="D248" s="132" t="s">
        <v>147</v>
      </c>
      <c r="E248" s="129" t="s">
        <v>208</v>
      </c>
      <c r="F248" s="153"/>
      <c r="G248" s="168">
        <f>G249</f>
        <v>30279043.350000001</v>
      </c>
      <c r="H248" s="168">
        <f>H249</f>
        <v>29841840</v>
      </c>
      <c r="I248" s="168">
        <f>I249</f>
        <v>29841840</v>
      </c>
      <c r="J248" s="94"/>
      <c r="K248" s="94"/>
      <c r="L248" s="94"/>
      <c r="M248" s="49"/>
      <c r="O248" s="49"/>
    </row>
    <row r="249" spans="1:15" s="46" customFormat="1" ht="45" x14ac:dyDescent="0.25">
      <c r="A249" s="151" t="s">
        <v>121</v>
      </c>
      <c r="B249" s="122" t="s">
        <v>12</v>
      </c>
      <c r="C249" s="132" t="s">
        <v>144</v>
      </c>
      <c r="D249" s="132" t="s">
        <v>147</v>
      </c>
      <c r="E249" s="129" t="s">
        <v>208</v>
      </c>
      <c r="F249" s="122">
        <v>100</v>
      </c>
      <c r="G249" s="167">
        <v>30279043.350000001</v>
      </c>
      <c r="H249" s="167">
        <v>29841840</v>
      </c>
      <c r="I249" s="167">
        <v>29841840</v>
      </c>
      <c r="J249" s="116"/>
      <c r="K249" s="116"/>
      <c r="L249" s="116"/>
      <c r="M249" s="52"/>
      <c r="O249" s="52"/>
    </row>
    <row r="250" spans="1:15" s="32" customFormat="1" ht="29.25" x14ac:dyDescent="0.25">
      <c r="A250" s="127" t="s">
        <v>190</v>
      </c>
      <c r="B250" s="153" t="s">
        <v>12</v>
      </c>
      <c r="C250" s="132" t="s">
        <v>144</v>
      </c>
      <c r="D250" s="132" t="s">
        <v>147</v>
      </c>
      <c r="E250" s="129" t="s">
        <v>191</v>
      </c>
      <c r="F250" s="153"/>
      <c r="G250" s="168">
        <f>G251</f>
        <v>0</v>
      </c>
      <c r="H250" s="168">
        <f>H251</f>
        <v>0</v>
      </c>
      <c r="I250" s="168">
        <f>I251</f>
        <v>0</v>
      </c>
      <c r="J250" s="94"/>
      <c r="K250" s="94"/>
      <c r="L250" s="94"/>
      <c r="M250" s="49"/>
      <c r="O250" s="49"/>
    </row>
    <row r="251" spans="1:15" s="27" customFormat="1" ht="30" x14ac:dyDescent="0.25">
      <c r="A251" s="151" t="s">
        <v>122</v>
      </c>
      <c r="B251" s="153" t="s">
        <v>12</v>
      </c>
      <c r="C251" s="132" t="s">
        <v>144</v>
      </c>
      <c r="D251" s="132" t="s">
        <v>147</v>
      </c>
      <c r="E251" s="129" t="s">
        <v>191</v>
      </c>
      <c r="F251" s="122">
        <v>200</v>
      </c>
      <c r="G251" s="174"/>
      <c r="H251" s="174"/>
      <c r="I251" s="174"/>
      <c r="J251" s="93"/>
      <c r="K251" s="93"/>
      <c r="L251" s="93"/>
      <c r="M251" s="45"/>
      <c r="O251" s="45"/>
    </row>
    <row r="252" spans="1:15" s="33" customFormat="1" ht="43.5" x14ac:dyDescent="0.25">
      <c r="A252" s="124" t="s">
        <v>178</v>
      </c>
      <c r="B252" s="153">
        <v>873</v>
      </c>
      <c r="C252" s="132" t="s">
        <v>144</v>
      </c>
      <c r="D252" s="132" t="s">
        <v>147</v>
      </c>
      <c r="E252" s="129" t="s">
        <v>177</v>
      </c>
      <c r="F252" s="153"/>
      <c r="G252" s="168">
        <f>G253</f>
        <v>32267215.199999999</v>
      </c>
      <c r="H252" s="168">
        <f>H253</f>
        <v>30653854.399999999</v>
      </c>
      <c r="I252" s="168">
        <f>I253</f>
        <v>30653854.399999999</v>
      </c>
      <c r="J252" s="95"/>
      <c r="K252" s="95"/>
      <c r="L252" s="95"/>
      <c r="M252" s="54"/>
      <c r="O252" s="54"/>
    </row>
    <row r="253" spans="1:15" s="27" customFormat="1" ht="30" x14ac:dyDescent="0.25">
      <c r="A253" s="151" t="s">
        <v>122</v>
      </c>
      <c r="B253" s="122">
        <v>873</v>
      </c>
      <c r="C253" s="128" t="s">
        <v>144</v>
      </c>
      <c r="D253" s="128" t="s">
        <v>147</v>
      </c>
      <c r="E253" s="129" t="s">
        <v>177</v>
      </c>
      <c r="F253" s="122">
        <v>200</v>
      </c>
      <c r="G253" s="174">
        <v>32267215.199999999</v>
      </c>
      <c r="H253" s="174">
        <v>30653854.399999999</v>
      </c>
      <c r="I253" s="174">
        <v>30653854.399999999</v>
      </c>
      <c r="J253" s="93"/>
      <c r="K253" s="93"/>
      <c r="L253" s="93"/>
      <c r="M253" s="45"/>
      <c r="O253" s="45"/>
    </row>
    <row r="254" spans="1:15" s="33" customFormat="1" ht="124.9" customHeight="1" x14ac:dyDescent="0.25">
      <c r="A254" s="205" t="s">
        <v>247</v>
      </c>
      <c r="B254" s="122">
        <v>873</v>
      </c>
      <c r="C254" s="128" t="s">
        <v>144</v>
      </c>
      <c r="D254" s="128" t="s">
        <v>147</v>
      </c>
      <c r="E254" s="129" t="s">
        <v>248</v>
      </c>
      <c r="F254" s="122"/>
      <c r="G254" s="167">
        <f>G255</f>
        <v>22217300</v>
      </c>
      <c r="H254" s="167">
        <f t="shared" ref="H254:I254" si="46">H255</f>
        <v>22217300</v>
      </c>
      <c r="I254" s="167">
        <f t="shared" si="46"/>
        <v>22217300</v>
      </c>
      <c r="J254" s="95"/>
      <c r="K254" s="95"/>
      <c r="L254" s="95"/>
      <c r="M254" s="54"/>
      <c r="O254" s="54"/>
    </row>
    <row r="255" spans="1:15" s="27" customFormat="1" ht="47.45" customHeight="1" x14ac:dyDescent="0.25">
      <c r="A255" s="151" t="s">
        <v>121</v>
      </c>
      <c r="B255" s="122">
        <v>873</v>
      </c>
      <c r="C255" s="128" t="s">
        <v>144</v>
      </c>
      <c r="D255" s="128" t="s">
        <v>147</v>
      </c>
      <c r="E255" s="129" t="s">
        <v>248</v>
      </c>
      <c r="F255" s="122">
        <v>100</v>
      </c>
      <c r="G255" s="167">
        <v>22217300</v>
      </c>
      <c r="H255" s="167">
        <v>22217300</v>
      </c>
      <c r="I255" s="167">
        <v>22217300</v>
      </c>
      <c r="J255" s="93"/>
      <c r="K255" s="93"/>
      <c r="L255" s="93"/>
      <c r="M255" s="45"/>
      <c r="O255" s="45"/>
    </row>
    <row r="256" spans="1:15" s="46" customFormat="1" ht="15.75" x14ac:dyDescent="0.25">
      <c r="A256" s="127" t="s">
        <v>110</v>
      </c>
      <c r="B256" s="153" t="s">
        <v>12</v>
      </c>
      <c r="C256" s="132" t="s">
        <v>144</v>
      </c>
      <c r="D256" s="132" t="s">
        <v>141</v>
      </c>
      <c r="E256" s="129" t="s">
        <v>78</v>
      </c>
      <c r="F256" s="153"/>
      <c r="G256" s="166">
        <f>G259+G264+G257+G262+G269</f>
        <v>51112469.25</v>
      </c>
      <c r="H256" s="166">
        <f t="shared" ref="H256:I256" si="47">H259+H264+H257+H262</f>
        <v>46898307.829999998</v>
      </c>
      <c r="I256" s="166">
        <f t="shared" si="47"/>
        <v>46898307.829999998</v>
      </c>
      <c r="J256" s="116"/>
      <c r="K256" s="116"/>
      <c r="L256" s="116"/>
      <c r="M256" s="52"/>
      <c r="O256" s="52"/>
    </row>
    <row r="257" spans="1:15" s="24" customFormat="1" ht="33.6" customHeight="1" x14ac:dyDescent="0.25">
      <c r="A257" s="127" t="s">
        <v>199</v>
      </c>
      <c r="B257" s="153">
        <v>873</v>
      </c>
      <c r="C257" s="132" t="s">
        <v>144</v>
      </c>
      <c r="D257" s="132" t="s">
        <v>141</v>
      </c>
      <c r="E257" s="129" t="s">
        <v>198</v>
      </c>
      <c r="F257" s="153"/>
      <c r="G257" s="166">
        <f>G258</f>
        <v>859320</v>
      </c>
      <c r="H257" s="166"/>
      <c r="I257" s="166"/>
      <c r="J257" s="92"/>
      <c r="K257" s="92"/>
      <c r="L257" s="92"/>
      <c r="M257" s="23"/>
      <c r="O257" s="23"/>
    </row>
    <row r="258" spans="1:15" s="24" customFormat="1" ht="30" x14ac:dyDescent="0.25">
      <c r="A258" s="126" t="s">
        <v>200</v>
      </c>
      <c r="B258" s="122" t="s">
        <v>12</v>
      </c>
      <c r="C258" s="128" t="s">
        <v>144</v>
      </c>
      <c r="D258" s="128" t="s">
        <v>141</v>
      </c>
      <c r="E258" s="130" t="s">
        <v>198</v>
      </c>
      <c r="F258" s="153">
        <v>600</v>
      </c>
      <c r="G258" s="169">
        <v>859320</v>
      </c>
      <c r="H258" s="166"/>
      <c r="I258" s="166"/>
      <c r="J258" s="92"/>
      <c r="K258" s="92"/>
      <c r="L258" s="92"/>
      <c r="M258" s="23"/>
      <c r="O258" s="23"/>
    </row>
    <row r="259" spans="1:15" s="32" customFormat="1" ht="123" customHeight="1" x14ac:dyDescent="0.25">
      <c r="A259" s="124" t="s">
        <v>257</v>
      </c>
      <c r="B259" s="153">
        <v>873</v>
      </c>
      <c r="C259" s="132" t="s">
        <v>144</v>
      </c>
      <c r="D259" s="132" t="s">
        <v>141</v>
      </c>
      <c r="E259" s="129" t="s">
        <v>265</v>
      </c>
      <c r="F259" s="153"/>
      <c r="G259" s="168">
        <f>G260</f>
        <v>14210300</v>
      </c>
      <c r="H259" s="168">
        <f>H260</f>
        <v>14210300</v>
      </c>
      <c r="I259" s="168">
        <f>I260</f>
        <v>14210300</v>
      </c>
      <c r="J259" s="94"/>
      <c r="K259" s="94"/>
      <c r="L259" s="94"/>
      <c r="M259" s="49"/>
      <c r="O259" s="49"/>
    </row>
    <row r="260" spans="1:15" s="27" customFormat="1" ht="34.15" customHeight="1" x14ac:dyDescent="0.25">
      <c r="A260" s="124" t="s">
        <v>260</v>
      </c>
      <c r="B260" s="153" t="s">
        <v>12</v>
      </c>
      <c r="C260" s="132" t="s">
        <v>144</v>
      </c>
      <c r="D260" s="132" t="s">
        <v>141</v>
      </c>
      <c r="E260" s="129" t="s">
        <v>266</v>
      </c>
      <c r="F260" s="153"/>
      <c r="G260" s="173">
        <f>G261</f>
        <v>14210300</v>
      </c>
      <c r="H260" s="173">
        <f t="shared" ref="H260:I260" si="48">H261</f>
        <v>14210300</v>
      </c>
      <c r="I260" s="173">
        <f t="shared" si="48"/>
        <v>14210300</v>
      </c>
      <c r="J260" s="93"/>
      <c r="K260" s="93"/>
      <c r="L260" s="93"/>
      <c r="M260" s="45"/>
      <c r="O260" s="45"/>
    </row>
    <row r="261" spans="1:15" s="27" customFormat="1" ht="45" x14ac:dyDescent="0.25">
      <c r="A261" s="151" t="s">
        <v>121</v>
      </c>
      <c r="B261" s="122" t="s">
        <v>12</v>
      </c>
      <c r="C261" s="128" t="s">
        <v>144</v>
      </c>
      <c r="D261" s="128" t="s">
        <v>141</v>
      </c>
      <c r="E261" s="130" t="s">
        <v>266</v>
      </c>
      <c r="F261" s="122">
        <v>100</v>
      </c>
      <c r="G261" s="174">
        <v>14210300</v>
      </c>
      <c r="H261" s="174">
        <v>14210300</v>
      </c>
      <c r="I261" s="174">
        <v>14210300</v>
      </c>
      <c r="J261" s="93"/>
      <c r="K261" s="93"/>
      <c r="L261" s="93"/>
      <c r="M261" s="45"/>
      <c r="O261" s="45"/>
    </row>
    <row r="262" spans="1:15" s="33" customFormat="1" ht="123.6" customHeight="1" x14ac:dyDescent="0.25">
      <c r="A262" s="205" t="s">
        <v>247</v>
      </c>
      <c r="B262" s="153" t="s">
        <v>12</v>
      </c>
      <c r="C262" s="132" t="s">
        <v>144</v>
      </c>
      <c r="D262" s="132" t="s">
        <v>141</v>
      </c>
      <c r="E262" s="129" t="s">
        <v>250</v>
      </c>
      <c r="F262" s="153"/>
      <c r="G262" s="173">
        <f>G263</f>
        <v>1359300</v>
      </c>
      <c r="H262" s="173">
        <f t="shared" ref="H262:I262" si="49">H263</f>
        <v>1359300</v>
      </c>
      <c r="I262" s="173">
        <f t="shared" si="49"/>
        <v>1359300</v>
      </c>
      <c r="J262" s="95"/>
      <c r="K262" s="95"/>
      <c r="L262" s="95"/>
      <c r="M262" s="54"/>
      <c r="O262" s="54"/>
    </row>
    <row r="263" spans="1:15" s="27" customFormat="1" ht="45" x14ac:dyDescent="0.25">
      <c r="A263" s="151" t="s">
        <v>121</v>
      </c>
      <c r="B263" s="122" t="s">
        <v>12</v>
      </c>
      <c r="C263" s="128" t="s">
        <v>144</v>
      </c>
      <c r="D263" s="128" t="s">
        <v>141</v>
      </c>
      <c r="E263" s="130" t="s">
        <v>250</v>
      </c>
      <c r="F263" s="122">
        <v>100</v>
      </c>
      <c r="G263" s="174">
        <v>1359300</v>
      </c>
      <c r="H263" s="174">
        <v>1359300</v>
      </c>
      <c r="I263" s="174">
        <v>1359300</v>
      </c>
      <c r="J263" s="93"/>
      <c r="K263" s="93"/>
      <c r="L263" s="93"/>
      <c r="M263" s="45"/>
      <c r="O263" s="45"/>
    </row>
    <row r="264" spans="1:15" s="27" customFormat="1" ht="29.25" x14ac:dyDescent="0.25">
      <c r="A264" s="127" t="s">
        <v>59</v>
      </c>
      <c r="B264" s="153" t="s">
        <v>12</v>
      </c>
      <c r="C264" s="132" t="s">
        <v>144</v>
      </c>
      <c r="D264" s="132" t="s">
        <v>141</v>
      </c>
      <c r="E264" s="129" t="s">
        <v>81</v>
      </c>
      <c r="F264" s="153"/>
      <c r="G264" s="166">
        <f>G265+G266+G268+G267</f>
        <v>34153549.25</v>
      </c>
      <c r="H264" s="166">
        <f t="shared" ref="H264:I264" si="50">H265+H266+H268+H267</f>
        <v>31328707.829999998</v>
      </c>
      <c r="I264" s="166">
        <f t="shared" si="50"/>
        <v>31328707.829999998</v>
      </c>
      <c r="J264" s="93"/>
      <c r="K264" s="93"/>
      <c r="L264" s="93"/>
      <c r="M264" s="45"/>
      <c r="O264" s="45"/>
    </row>
    <row r="265" spans="1:15" s="46" customFormat="1" ht="48.6" customHeight="1" x14ac:dyDescent="0.25">
      <c r="A265" s="151" t="s">
        <v>121</v>
      </c>
      <c r="B265" s="122" t="s">
        <v>12</v>
      </c>
      <c r="C265" s="128" t="s">
        <v>144</v>
      </c>
      <c r="D265" s="128" t="s">
        <v>141</v>
      </c>
      <c r="E265" s="130" t="s">
        <v>81</v>
      </c>
      <c r="F265" s="122">
        <v>100</v>
      </c>
      <c r="G265" s="135">
        <f>12590437+3802311.97+859320+10568834.76+3191788.1+J265+488200</f>
        <v>32682361.879999999</v>
      </c>
      <c r="H265" s="135">
        <f t="shared" ref="H265:I265" si="51">12590437+3802311.97+859320+10568834.76+3191788.1</f>
        <v>31012691.829999998</v>
      </c>
      <c r="I265" s="135">
        <f t="shared" si="51"/>
        <v>31012691.829999998</v>
      </c>
      <c r="J265" s="95">
        <f>654491.57+526978.48</f>
        <v>1181470.0499999998</v>
      </c>
      <c r="K265" s="116"/>
      <c r="L265" s="116"/>
      <c r="M265" s="52"/>
      <c r="N265" s="52"/>
      <c r="O265" s="52">
        <v>488200</v>
      </c>
    </row>
    <row r="266" spans="1:15" s="27" customFormat="1" ht="30" x14ac:dyDescent="0.25">
      <c r="A266" s="151" t="s">
        <v>122</v>
      </c>
      <c r="B266" s="122" t="s">
        <v>12</v>
      </c>
      <c r="C266" s="132" t="s">
        <v>144</v>
      </c>
      <c r="D266" s="132" t="s">
        <v>141</v>
      </c>
      <c r="E266" s="130" t="s">
        <v>81</v>
      </c>
      <c r="F266" s="122">
        <v>200</v>
      </c>
      <c r="G266" s="167">
        <f>1358170+L266</f>
        <v>1455041.37</v>
      </c>
      <c r="H266" s="167">
        <v>316016</v>
      </c>
      <c r="I266" s="167">
        <v>316016</v>
      </c>
      <c r="J266" s="93"/>
      <c r="K266" s="93"/>
      <c r="L266" s="93">
        <v>96871.37</v>
      </c>
      <c r="M266" s="45"/>
      <c r="N266" s="45"/>
      <c r="O266" s="45"/>
    </row>
    <row r="267" spans="1:15" s="27" customFormat="1" ht="38.450000000000003" customHeight="1" x14ac:dyDescent="0.25">
      <c r="A267" s="151" t="s">
        <v>200</v>
      </c>
      <c r="B267" s="122" t="s">
        <v>12</v>
      </c>
      <c r="C267" s="132" t="s">
        <v>144</v>
      </c>
      <c r="D267" s="132" t="s">
        <v>141</v>
      </c>
      <c r="E267" s="130" t="s">
        <v>81</v>
      </c>
      <c r="F267" s="122">
        <v>600</v>
      </c>
      <c r="G267" s="215"/>
      <c r="H267" s="167"/>
      <c r="I267" s="167"/>
      <c r="J267" s="93"/>
      <c r="K267" s="93"/>
      <c r="L267" s="93"/>
      <c r="M267" s="45"/>
      <c r="N267" s="45"/>
      <c r="O267" s="45"/>
    </row>
    <row r="268" spans="1:15" s="24" customFormat="1" ht="15.75" x14ac:dyDescent="0.25">
      <c r="A268" s="151" t="s">
        <v>108</v>
      </c>
      <c r="B268" s="122" t="s">
        <v>12</v>
      </c>
      <c r="C268" s="132" t="s">
        <v>144</v>
      </c>
      <c r="D268" s="132" t="s">
        <v>141</v>
      </c>
      <c r="E268" s="130" t="s">
        <v>81</v>
      </c>
      <c r="F268" s="122">
        <v>800</v>
      </c>
      <c r="G268" s="191">
        <v>16146</v>
      </c>
      <c r="H268" s="167"/>
      <c r="I268" s="167"/>
      <c r="J268" s="92"/>
      <c r="K268" s="92"/>
      <c r="L268" s="92"/>
      <c r="M268" s="23"/>
      <c r="N268" s="23"/>
      <c r="O268" s="23"/>
    </row>
    <row r="269" spans="1:15" s="24" customFormat="1" ht="75" x14ac:dyDescent="0.25">
      <c r="A269" s="151" t="s">
        <v>275</v>
      </c>
      <c r="B269" s="122" t="s">
        <v>12</v>
      </c>
      <c r="C269" s="132" t="s">
        <v>144</v>
      </c>
      <c r="D269" s="132" t="s">
        <v>141</v>
      </c>
      <c r="E269" s="130" t="s">
        <v>274</v>
      </c>
      <c r="F269" s="122"/>
      <c r="G269" s="192">
        <f>G270</f>
        <v>530000</v>
      </c>
      <c r="H269" s="167"/>
      <c r="I269" s="167"/>
      <c r="J269" s="92"/>
      <c r="K269" s="92"/>
      <c r="L269" s="92"/>
      <c r="M269" s="23"/>
      <c r="N269" s="23"/>
      <c r="O269" s="23"/>
    </row>
    <row r="270" spans="1:15" s="24" customFormat="1" ht="30" x14ac:dyDescent="0.25">
      <c r="A270" s="151" t="s">
        <v>122</v>
      </c>
      <c r="B270" s="122" t="s">
        <v>12</v>
      </c>
      <c r="C270" s="132" t="s">
        <v>144</v>
      </c>
      <c r="D270" s="132" t="s">
        <v>141</v>
      </c>
      <c r="E270" s="130" t="s">
        <v>274</v>
      </c>
      <c r="F270" s="122">
        <v>200</v>
      </c>
      <c r="G270" s="192">
        <f>220000+310000</f>
        <v>530000</v>
      </c>
      <c r="H270" s="167"/>
      <c r="I270" s="167"/>
      <c r="J270" s="92"/>
      <c r="K270" s="92"/>
      <c r="L270" s="92"/>
      <c r="M270" s="23"/>
      <c r="N270" s="23">
        <v>310000</v>
      </c>
      <c r="O270" s="23"/>
    </row>
    <row r="271" spans="1:15" s="33" customFormat="1" ht="29.25" x14ac:dyDescent="0.25">
      <c r="A271" s="127" t="s">
        <v>166</v>
      </c>
      <c r="B271" s="153" t="s">
        <v>12</v>
      </c>
      <c r="C271" s="131" t="s">
        <v>144</v>
      </c>
      <c r="D271" s="131" t="s">
        <v>143</v>
      </c>
      <c r="E271" s="129"/>
      <c r="F271" s="153"/>
      <c r="G271" s="168">
        <f t="shared" ref="G271:I272" si="52">G272</f>
        <v>820000</v>
      </c>
      <c r="H271" s="168">
        <f t="shared" si="52"/>
        <v>820000</v>
      </c>
      <c r="I271" s="168">
        <f t="shared" si="52"/>
        <v>820000</v>
      </c>
      <c r="J271" s="95"/>
      <c r="K271" s="95"/>
      <c r="L271" s="95"/>
      <c r="M271" s="54"/>
      <c r="N271" s="54"/>
      <c r="O271" s="54"/>
    </row>
    <row r="272" spans="1:15" s="27" customFormat="1" ht="109.15" customHeight="1" x14ac:dyDescent="0.25">
      <c r="A272" s="175" t="s">
        <v>167</v>
      </c>
      <c r="B272" s="153" t="s">
        <v>12</v>
      </c>
      <c r="C272" s="131" t="s">
        <v>144</v>
      </c>
      <c r="D272" s="131" t="s">
        <v>143</v>
      </c>
      <c r="E272" s="129" t="s">
        <v>161</v>
      </c>
      <c r="F272" s="131"/>
      <c r="G272" s="166">
        <f t="shared" si="52"/>
        <v>820000</v>
      </c>
      <c r="H272" s="166">
        <f t="shared" si="52"/>
        <v>820000</v>
      </c>
      <c r="I272" s="166">
        <f t="shared" si="52"/>
        <v>820000</v>
      </c>
      <c r="J272" s="93"/>
      <c r="K272" s="93"/>
      <c r="L272" s="93"/>
      <c r="M272" s="45"/>
      <c r="N272" s="45"/>
      <c r="O272" s="45"/>
    </row>
    <row r="273" spans="1:15" s="27" customFormat="1" ht="30" x14ac:dyDescent="0.25">
      <c r="A273" s="151" t="s">
        <v>122</v>
      </c>
      <c r="B273" s="122" t="s">
        <v>12</v>
      </c>
      <c r="C273" s="139" t="s">
        <v>144</v>
      </c>
      <c r="D273" s="139" t="s">
        <v>143</v>
      </c>
      <c r="E273" s="130" t="s">
        <v>161</v>
      </c>
      <c r="F273" s="139" t="s">
        <v>123</v>
      </c>
      <c r="G273" s="174">
        <v>820000</v>
      </c>
      <c r="H273" s="174">
        <v>820000</v>
      </c>
      <c r="I273" s="174">
        <v>820000</v>
      </c>
      <c r="J273" s="93"/>
      <c r="K273" s="93"/>
      <c r="L273" s="93"/>
      <c r="M273" s="45"/>
      <c r="N273" s="45"/>
      <c r="O273" s="45"/>
    </row>
    <row r="274" spans="1:15" s="27" customFormat="1" ht="15.75" x14ac:dyDescent="0.25">
      <c r="A274" s="127" t="s">
        <v>15</v>
      </c>
      <c r="B274" s="153">
        <v>873</v>
      </c>
      <c r="C274" s="132" t="s">
        <v>144</v>
      </c>
      <c r="D274" s="132" t="s">
        <v>142</v>
      </c>
      <c r="E274" s="129"/>
      <c r="F274" s="153"/>
      <c r="G274" s="166">
        <f>G277+G282+G284+G287+G291+G275</f>
        <v>19887440.460000001</v>
      </c>
      <c r="H274" s="166">
        <f t="shared" ref="H274:I274" si="53">H277+H282+H284+H287</f>
        <v>17907354.149999999</v>
      </c>
      <c r="I274" s="166">
        <f t="shared" si="53"/>
        <v>17907354.149999999</v>
      </c>
      <c r="J274" s="93"/>
      <c r="K274" s="93"/>
      <c r="L274" s="93"/>
      <c r="M274" s="45"/>
      <c r="N274" s="45"/>
      <c r="O274" s="45"/>
    </row>
    <row r="275" spans="1:15" s="27" customFormat="1" ht="53.45" customHeight="1" x14ac:dyDescent="0.25">
      <c r="A275" s="206" t="s">
        <v>277</v>
      </c>
      <c r="B275" s="153">
        <v>873</v>
      </c>
      <c r="C275" s="132" t="s">
        <v>144</v>
      </c>
      <c r="D275" s="132" t="s">
        <v>142</v>
      </c>
      <c r="E275" s="207" t="s">
        <v>276</v>
      </c>
      <c r="F275" s="153"/>
      <c r="G275" s="166">
        <f>G276</f>
        <v>673993.32</v>
      </c>
      <c r="H275" s="166"/>
      <c r="I275" s="166"/>
      <c r="J275" s="93"/>
      <c r="K275" s="93"/>
      <c r="L275" s="93"/>
      <c r="M275" s="45"/>
      <c r="N275" s="45"/>
      <c r="O275" s="45"/>
    </row>
    <row r="276" spans="1:15" s="27" customFormat="1" ht="45" x14ac:dyDescent="0.25">
      <c r="A276" s="151" t="s">
        <v>121</v>
      </c>
      <c r="B276" s="153">
        <v>873</v>
      </c>
      <c r="C276" s="132" t="s">
        <v>144</v>
      </c>
      <c r="D276" s="132" t="s">
        <v>142</v>
      </c>
      <c r="E276" s="207" t="s">
        <v>276</v>
      </c>
      <c r="F276" s="153">
        <v>100</v>
      </c>
      <c r="G276" s="166">
        <v>673993.32</v>
      </c>
      <c r="H276" s="166"/>
      <c r="I276" s="166"/>
      <c r="J276" s="93"/>
      <c r="K276" s="93"/>
      <c r="L276" s="93"/>
      <c r="M276" s="45"/>
      <c r="N276" s="45"/>
      <c r="O276" s="45"/>
    </row>
    <row r="277" spans="1:15" s="27" customFormat="1" ht="43.5" x14ac:dyDescent="0.25">
      <c r="A277" s="124" t="s">
        <v>82</v>
      </c>
      <c r="B277" s="153">
        <v>873</v>
      </c>
      <c r="C277" s="132" t="s">
        <v>144</v>
      </c>
      <c r="D277" s="132" t="s">
        <v>142</v>
      </c>
      <c r="E277" s="130" t="s">
        <v>156</v>
      </c>
      <c r="F277" s="153"/>
      <c r="G277" s="166">
        <f>G278+G279+G280</f>
        <v>2958921.0900000003</v>
      </c>
      <c r="H277" s="166">
        <f>H278+H279+H280</f>
        <v>2011231.82</v>
      </c>
      <c r="I277" s="166">
        <f>I278+I279+I280</f>
        <v>2011231.82</v>
      </c>
      <c r="J277" s="93"/>
      <c r="K277" s="93"/>
      <c r="L277" s="93"/>
      <c r="M277" s="45"/>
      <c r="N277" s="45"/>
      <c r="O277" s="45"/>
    </row>
    <row r="278" spans="1:15" s="46" customFormat="1" ht="48.6" customHeight="1" x14ac:dyDescent="0.25">
      <c r="A278" s="151" t="s">
        <v>121</v>
      </c>
      <c r="B278" s="122">
        <v>873</v>
      </c>
      <c r="C278" s="128" t="s">
        <v>144</v>
      </c>
      <c r="D278" s="128" t="s">
        <v>142</v>
      </c>
      <c r="E278" s="130" t="s">
        <v>156</v>
      </c>
      <c r="F278" s="122">
        <v>100</v>
      </c>
      <c r="G278" s="135">
        <f>1166208+352194.82+J278</f>
        <v>1539375.4400000002</v>
      </c>
      <c r="H278" s="135">
        <f t="shared" ref="H278:I278" si="54">1166208+352194.82</f>
        <v>1518402.82</v>
      </c>
      <c r="I278" s="135">
        <f t="shared" si="54"/>
        <v>1518402.82</v>
      </c>
      <c r="J278" s="95">
        <v>20972.62</v>
      </c>
      <c r="K278" s="116"/>
      <c r="L278" s="116"/>
      <c r="M278" s="52"/>
      <c r="N278" s="52"/>
      <c r="O278" s="52"/>
    </row>
    <row r="279" spans="1:15" s="24" customFormat="1" ht="30" x14ac:dyDescent="0.25">
      <c r="A279" s="151" t="s">
        <v>122</v>
      </c>
      <c r="B279" s="122">
        <v>873</v>
      </c>
      <c r="C279" s="128" t="s">
        <v>144</v>
      </c>
      <c r="D279" s="128" t="s">
        <v>142</v>
      </c>
      <c r="E279" s="130" t="s">
        <v>156</v>
      </c>
      <c r="F279" s="122">
        <v>200</v>
      </c>
      <c r="G279" s="167">
        <f>943300+18954.9</f>
        <v>962254.9</v>
      </c>
      <c r="H279" s="167">
        <v>492829</v>
      </c>
      <c r="I279" s="167">
        <v>492829</v>
      </c>
      <c r="J279" s="92"/>
      <c r="K279" s="92"/>
      <c r="L279" s="92"/>
      <c r="M279" s="23"/>
      <c r="N279" s="23">
        <v>18954.900000000001</v>
      </c>
      <c r="O279" s="23"/>
    </row>
    <row r="280" spans="1:15" s="46" customFormat="1" ht="15.75" x14ac:dyDescent="0.25">
      <c r="A280" s="151" t="s">
        <v>108</v>
      </c>
      <c r="B280" s="122">
        <v>873</v>
      </c>
      <c r="C280" s="128" t="s">
        <v>144</v>
      </c>
      <c r="D280" s="128" t="s">
        <v>142</v>
      </c>
      <c r="E280" s="130" t="s">
        <v>156</v>
      </c>
      <c r="F280" s="122">
        <v>800</v>
      </c>
      <c r="G280" s="167">
        <v>457290.75</v>
      </c>
      <c r="H280" s="167"/>
      <c r="I280" s="167"/>
      <c r="J280" s="116"/>
      <c r="K280" s="116"/>
      <c r="L280" s="116"/>
      <c r="M280" s="52"/>
      <c r="N280" s="52"/>
      <c r="O280" s="52"/>
    </row>
    <row r="281" spans="1:15" s="27" customFormat="1" ht="15.75" x14ac:dyDescent="0.25">
      <c r="A281" s="127" t="s">
        <v>15</v>
      </c>
      <c r="B281" s="153"/>
      <c r="C281" s="132"/>
      <c r="D281" s="132"/>
      <c r="E281" s="129"/>
      <c r="F281" s="153"/>
      <c r="G281" s="166"/>
      <c r="H281" s="166"/>
      <c r="I281" s="166"/>
      <c r="J281" s="93"/>
      <c r="K281" s="93"/>
      <c r="L281" s="93"/>
      <c r="M281" s="45"/>
      <c r="N281" s="45"/>
      <c r="O281" s="45"/>
    </row>
    <row r="282" spans="1:15" s="32" customFormat="1" ht="33.75" customHeight="1" x14ac:dyDescent="0.25">
      <c r="A282" s="124" t="s">
        <v>82</v>
      </c>
      <c r="B282" s="122">
        <v>873</v>
      </c>
      <c r="C282" s="132" t="s">
        <v>144</v>
      </c>
      <c r="D282" s="132" t="s">
        <v>142</v>
      </c>
      <c r="E282" s="129" t="s">
        <v>155</v>
      </c>
      <c r="F282" s="153"/>
      <c r="G282" s="208">
        <f>G283</f>
        <v>274600</v>
      </c>
      <c r="H282" s="208">
        <f>H283</f>
        <v>280000</v>
      </c>
      <c r="I282" s="208">
        <f>I283</f>
        <v>280000</v>
      </c>
      <c r="J282" s="94"/>
      <c r="K282" s="94"/>
      <c r="L282" s="94"/>
      <c r="M282" s="49"/>
      <c r="N282" s="49"/>
      <c r="O282" s="49"/>
    </row>
    <row r="283" spans="1:15" s="24" customFormat="1" ht="30" x14ac:dyDescent="0.25">
      <c r="A283" s="151" t="s">
        <v>122</v>
      </c>
      <c r="B283" s="122">
        <v>873</v>
      </c>
      <c r="C283" s="128" t="s">
        <v>144</v>
      </c>
      <c r="D283" s="132" t="s">
        <v>142</v>
      </c>
      <c r="E283" s="130" t="s">
        <v>155</v>
      </c>
      <c r="F283" s="122">
        <v>200</v>
      </c>
      <c r="G283" s="170">
        <v>274600</v>
      </c>
      <c r="H283" s="170">
        <v>280000</v>
      </c>
      <c r="I283" s="170">
        <v>280000</v>
      </c>
      <c r="J283" s="92"/>
      <c r="K283" s="92"/>
      <c r="L283" s="92"/>
      <c r="M283" s="23"/>
      <c r="N283" s="23"/>
      <c r="O283" s="23"/>
    </row>
    <row r="284" spans="1:15" s="32" customFormat="1" ht="29.25" x14ac:dyDescent="0.25">
      <c r="A284" s="127" t="s">
        <v>83</v>
      </c>
      <c r="B284" s="153">
        <v>873</v>
      </c>
      <c r="C284" s="132" t="s">
        <v>144</v>
      </c>
      <c r="D284" s="132" t="s">
        <v>142</v>
      </c>
      <c r="E284" s="129" t="s">
        <v>183</v>
      </c>
      <c r="F284" s="153"/>
      <c r="G284" s="166">
        <f>G285+G286</f>
        <v>4504100</v>
      </c>
      <c r="H284" s="166">
        <f>H285+H286</f>
        <v>4504100</v>
      </c>
      <c r="I284" s="166">
        <f>I285+I286</f>
        <v>4504100</v>
      </c>
      <c r="J284" s="94"/>
      <c r="K284" s="94"/>
      <c r="L284" s="94"/>
      <c r="M284" s="49"/>
      <c r="N284" s="49"/>
      <c r="O284" s="49"/>
    </row>
    <row r="285" spans="1:15" s="24" customFormat="1" ht="48" customHeight="1" x14ac:dyDescent="0.25">
      <c r="A285" s="151" t="s">
        <v>121</v>
      </c>
      <c r="B285" s="122">
        <v>873</v>
      </c>
      <c r="C285" s="128" t="s">
        <v>144</v>
      </c>
      <c r="D285" s="132" t="s">
        <v>142</v>
      </c>
      <c r="E285" s="129" t="s">
        <v>183</v>
      </c>
      <c r="F285" s="122">
        <v>100</v>
      </c>
      <c r="G285" s="135">
        <f>1814103.02+J285</f>
        <v>1814103.02</v>
      </c>
      <c r="H285" s="135">
        <v>1814103.02</v>
      </c>
      <c r="I285" s="135">
        <v>1814103.02</v>
      </c>
      <c r="J285" s="94"/>
      <c r="K285" s="92"/>
      <c r="L285" s="92"/>
      <c r="M285" s="23"/>
      <c r="N285" s="23"/>
      <c r="O285" s="23"/>
    </row>
    <row r="286" spans="1:15" s="24" customFormat="1" ht="30" x14ac:dyDescent="0.25">
      <c r="A286" s="151" t="s">
        <v>122</v>
      </c>
      <c r="B286" s="122">
        <v>873</v>
      </c>
      <c r="C286" s="128" t="s">
        <v>144</v>
      </c>
      <c r="D286" s="132" t="s">
        <v>142</v>
      </c>
      <c r="E286" s="129" t="s">
        <v>183</v>
      </c>
      <c r="F286" s="122">
        <v>200</v>
      </c>
      <c r="G286" s="167">
        <v>2689996.98</v>
      </c>
      <c r="H286" s="167">
        <v>2689996.98</v>
      </c>
      <c r="I286" s="167">
        <v>2689996.98</v>
      </c>
      <c r="J286" s="92"/>
      <c r="K286" s="92">
        <v>558300</v>
      </c>
      <c r="L286" s="92"/>
      <c r="M286" s="23"/>
      <c r="N286" s="23"/>
      <c r="O286" s="23"/>
    </row>
    <row r="287" spans="1:15" s="27" customFormat="1" ht="29.25" x14ac:dyDescent="0.25">
      <c r="A287" s="127" t="s">
        <v>44</v>
      </c>
      <c r="B287" s="153">
        <v>873</v>
      </c>
      <c r="C287" s="132" t="s">
        <v>144</v>
      </c>
      <c r="D287" s="132" t="s">
        <v>142</v>
      </c>
      <c r="E287" s="129" t="s">
        <v>162</v>
      </c>
      <c r="F287" s="153"/>
      <c r="G287" s="166">
        <f>G288+G289+G290</f>
        <v>11293546.050000001</v>
      </c>
      <c r="H287" s="166">
        <f>H288+H289+H290</f>
        <v>11112022.33</v>
      </c>
      <c r="I287" s="166">
        <f>I288+I289+I290</f>
        <v>11112022.33</v>
      </c>
      <c r="J287" s="93"/>
      <c r="K287" s="93"/>
      <c r="L287" s="93"/>
      <c r="M287" s="45"/>
      <c r="N287" s="45"/>
      <c r="O287" s="45"/>
    </row>
    <row r="288" spans="1:15" s="27" customFormat="1" ht="52.15" customHeight="1" x14ac:dyDescent="0.25">
      <c r="A288" s="151" t="s">
        <v>121</v>
      </c>
      <c r="B288" s="122">
        <v>873</v>
      </c>
      <c r="C288" s="128" t="s">
        <v>144</v>
      </c>
      <c r="D288" s="128" t="s">
        <v>142</v>
      </c>
      <c r="E288" s="130" t="s">
        <v>162</v>
      </c>
      <c r="F288" s="122">
        <v>100</v>
      </c>
      <c r="G288" s="135">
        <f>9568176.13+178300</f>
        <v>9746476.1300000008</v>
      </c>
      <c r="H288" s="135">
        <f t="shared" ref="H288:I288" si="55">6694117+2021623.33</f>
        <v>8715740.3300000001</v>
      </c>
      <c r="I288" s="135">
        <f t="shared" si="55"/>
        <v>8715740.3300000001</v>
      </c>
      <c r="J288" s="95">
        <v>331635.8</v>
      </c>
      <c r="K288" s="93"/>
      <c r="L288" s="93"/>
      <c r="M288" s="45"/>
      <c r="N288" s="45"/>
      <c r="O288" s="45">
        <v>178300</v>
      </c>
    </row>
    <row r="289" spans="1:15" s="24" customFormat="1" ht="30" x14ac:dyDescent="0.25">
      <c r="A289" s="151" t="s">
        <v>122</v>
      </c>
      <c r="B289" s="122">
        <v>873</v>
      </c>
      <c r="C289" s="132" t="s">
        <v>144</v>
      </c>
      <c r="D289" s="132" t="s">
        <v>142</v>
      </c>
      <c r="E289" s="130" t="s">
        <v>162</v>
      </c>
      <c r="F289" s="122">
        <v>200</v>
      </c>
      <c r="G289" s="167">
        <v>1527069.92</v>
      </c>
      <c r="H289" s="167">
        <v>2376282</v>
      </c>
      <c r="I289" s="167">
        <v>2376282</v>
      </c>
      <c r="J289" s="92"/>
      <c r="K289" s="92"/>
      <c r="L289" s="92"/>
      <c r="M289" s="23"/>
      <c r="N289" s="23"/>
      <c r="O289" s="23"/>
    </row>
    <row r="290" spans="1:15" s="27" customFormat="1" ht="15.75" x14ac:dyDescent="0.25">
      <c r="A290" s="122" t="s">
        <v>108</v>
      </c>
      <c r="B290" s="122">
        <v>873</v>
      </c>
      <c r="C290" s="132" t="s">
        <v>144</v>
      </c>
      <c r="D290" s="132" t="s">
        <v>142</v>
      </c>
      <c r="E290" s="130" t="s">
        <v>162</v>
      </c>
      <c r="F290" s="122">
        <v>800</v>
      </c>
      <c r="G290" s="167">
        <v>20000</v>
      </c>
      <c r="H290" s="167">
        <v>20000</v>
      </c>
      <c r="I290" s="167">
        <v>20000</v>
      </c>
      <c r="J290" s="93"/>
      <c r="K290" s="93"/>
      <c r="L290" s="93"/>
      <c r="M290" s="45"/>
      <c r="N290" s="45"/>
      <c r="O290" s="45"/>
    </row>
    <row r="291" spans="1:15" s="24" customFormat="1" ht="46.9" customHeight="1" x14ac:dyDescent="0.25">
      <c r="A291" s="124" t="s">
        <v>211</v>
      </c>
      <c r="B291" s="153">
        <v>873</v>
      </c>
      <c r="C291" s="132" t="s">
        <v>144</v>
      </c>
      <c r="D291" s="132" t="s">
        <v>142</v>
      </c>
      <c r="E291" s="129" t="s">
        <v>210</v>
      </c>
      <c r="F291" s="153"/>
      <c r="G291" s="168">
        <f>G292</f>
        <v>182280</v>
      </c>
      <c r="H291" s="168"/>
      <c r="I291" s="168"/>
      <c r="J291" s="92"/>
      <c r="K291" s="92"/>
      <c r="L291" s="92"/>
      <c r="M291" s="23"/>
      <c r="N291" s="23"/>
      <c r="O291" s="23"/>
    </row>
    <row r="292" spans="1:15" s="48" customFormat="1" ht="52.15" customHeight="1" x14ac:dyDescent="0.25">
      <c r="A292" s="151" t="s">
        <v>121</v>
      </c>
      <c r="B292" s="122">
        <v>873</v>
      </c>
      <c r="C292" s="132" t="s">
        <v>144</v>
      </c>
      <c r="D292" s="132" t="s">
        <v>142</v>
      </c>
      <c r="E292" s="130" t="s">
        <v>210</v>
      </c>
      <c r="F292" s="122">
        <v>100</v>
      </c>
      <c r="G292" s="167">
        <v>182280</v>
      </c>
      <c r="H292" s="167"/>
      <c r="I292" s="167"/>
      <c r="J292" s="115"/>
      <c r="K292" s="115"/>
      <c r="L292" s="115"/>
      <c r="M292" s="47"/>
      <c r="N292" s="47"/>
      <c r="O292" s="47"/>
    </row>
    <row r="293" spans="1:15" s="24" customFormat="1" ht="15.75" x14ac:dyDescent="0.25">
      <c r="A293" s="127" t="s">
        <v>39</v>
      </c>
      <c r="B293" s="153">
        <v>873</v>
      </c>
      <c r="C293" s="132" t="s">
        <v>148</v>
      </c>
      <c r="D293" s="132" t="s">
        <v>135</v>
      </c>
      <c r="E293" s="129"/>
      <c r="F293" s="153"/>
      <c r="G293" s="166">
        <f>G294+G301+G304</f>
        <v>8646576</v>
      </c>
      <c r="H293" s="166">
        <f>H294+H301</f>
        <v>8137500</v>
      </c>
      <c r="I293" s="166">
        <f>I294+I301</f>
        <v>8137500</v>
      </c>
      <c r="J293" s="92"/>
      <c r="K293" s="92"/>
      <c r="L293" s="92"/>
      <c r="M293" s="23"/>
      <c r="N293" s="23"/>
      <c r="O293" s="23"/>
    </row>
    <row r="294" spans="1:15" s="24" customFormat="1" ht="15.75" x14ac:dyDescent="0.25">
      <c r="A294" s="127" t="s">
        <v>18</v>
      </c>
      <c r="B294" s="153">
        <v>873</v>
      </c>
      <c r="C294" s="132" t="s">
        <v>148</v>
      </c>
      <c r="D294" s="132" t="s">
        <v>137</v>
      </c>
      <c r="E294" s="129"/>
      <c r="F294" s="153"/>
      <c r="G294" s="166">
        <f>G295+G299+G297</f>
        <v>5676900</v>
      </c>
      <c r="H294" s="166">
        <f>H295+H299+H297</f>
        <v>5676900</v>
      </c>
      <c r="I294" s="166">
        <f>I295+I299+I297</f>
        <v>5676900</v>
      </c>
      <c r="J294" s="92"/>
      <c r="K294" s="92"/>
      <c r="L294" s="92"/>
      <c r="M294" s="23"/>
      <c r="N294" s="23"/>
      <c r="O294" s="23"/>
    </row>
    <row r="295" spans="1:15" s="32" customFormat="1" ht="26.25" customHeight="1" x14ac:dyDescent="0.25">
      <c r="A295" s="127" t="s">
        <v>85</v>
      </c>
      <c r="B295" s="153">
        <v>873</v>
      </c>
      <c r="C295" s="132" t="s">
        <v>148</v>
      </c>
      <c r="D295" s="132" t="s">
        <v>137</v>
      </c>
      <c r="E295" s="129" t="s">
        <v>84</v>
      </c>
      <c r="F295" s="122"/>
      <c r="G295" s="166">
        <f>G296</f>
        <v>5433200</v>
      </c>
      <c r="H295" s="166">
        <f>H296</f>
        <v>5433200</v>
      </c>
      <c r="I295" s="166">
        <f>I296</f>
        <v>5433200</v>
      </c>
      <c r="J295" s="94"/>
      <c r="K295" s="94"/>
      <c r="L295" s="94"/>
      <c r="M295" s="49"/>
      <c r="N295" s="49"/>
      <c r="O295" s="49"/>
    </row>
    <row r="296" spans="1:15" s="46" customFormat="1" ht="21.6" customHeight="1" x14ac:dyDescent="0.25">
      <c r="A296" s="151" t="s">
        <v>127</v>
      </c>
      <c r="B296" s="122">
        <v>873</v>
      </c>
      <c r="C296" s="128" t="s">
        <v>148</v>
      </c>
      <c r="D296" s="128" t="s">
        <v>137</v>
      </c>
      <c r="E296" s="130" t="s">
        <v>84</v>
      </c>
      <c r="F296" s="122">
        <v>300</v>
      </c>
      <c r="G296" s="174">
        <v>5433200</v>
      </c>
      <c r="H296" s="174">
        <v>5433200</v>
      </c>
      <c r="I296" s="174">
        <v>5433200</v>
      </c>
      <c r="J296" s="116"/>
      <c r="K296" s="116"/>
      <c r="L296" s="116"/>
      <c r="M296" s="52"/>
      <c r="N296" s="52"/>
      <c r="O296" s="52"/>
    </row>
    <row r="297" spans="1:15" s="32" customFormat="1" ht="34.15" customHeight="1" x14ac:dyDescent="0.25">
      <c r="A297" s="151" t="s">
        <v>202</v>
      </c>
      <c r="B297" s="153">
        <v>873</v>
      </c>
      <c r="C297" s="132" t="s">
        <v>148</v>
      </c>
      <c r="D297" s="132" t="s">
        <v>137</v>
      </c>
      <c r="E297" s="127" t="s">
        <v>201</v>
      </c>
      <c r="F297" s="122"/>
      <c r="G297" s="135">
        <f>G298</f>
        <v>235700</v>
      </c>
      <c r="H297" s="135">
        <f>H298</f>
        <v>235700</v>
      </c>
      <c r="I297" s="135">
        <f>I298</f>
        <v>235700</v>
      </c>
      <c r="J297" s="94"/>
      <c r="K297" s="94"/>
      <c r="L297" s="94"/>
      <c r="M297" s="49"/>
      <c r="N297" s="49"/>
      <c r="O297" s="49"/>
    </row>
    <row r="298" spans="1:15" s="27" customFormat="1" ht="21.6" customHeight="1" x14ac:dyDescent="0.25">
      <c r="A298" s="151" t="s">
        <v>127</v>
      </c>
      <c r="B298" s="122">
        <v>873</v>
      </c>
      <c r="C298" s="128" t="s">
        <v>148</v>
      </c>
      <c r="D298" s="128" t="s">
        <v>137</v>
      </c>
      <c r="E298" s="127" t="s">
        <v>201</v>
      </c>
      <c r="F298" s="122">
        <v>300</v>
      </c>
      <c r="G298" s="174">
        <v>235700</v>
      </c>
      <c r="H298" s="174">
        <v>235700</v>
      </c>
      <c r="I298" s="174">
        <v>235700</v>
      </c>
      <c r="J298" s="93"/>
      <c r="K298" s="93"/>
      <c r="L298" s="93"/>
      <c r="M298" s="45"/>
      <c r="N298" s="45"/>
      <c r="O298" s="45"/>
    </row>
    <row r="299" spans="1:15" s="33" customFormat="1" ht="36.6" customHeight="1" x14ac:dyDescent="0.25">
      <c r="A299" s="124" t="s">
        <v>87</v>
      </c>
      <c r="B299" s="153">
        <v>873</v>
      </c>
      <c r="C299" s="132" t="s">
        <v>148</v>
      </c>
      <c r="D299" s="132" t="s">
        <v>137</v>
      </c>
      <c r="E299" s="129" t="s">
        <v>86</v>
      </c>
      <c r="F299" s="153"/>
      <c r="G299" s="166">
        <f>G300</f>
        <v>8000</v>
      </c>
      <c r="H299" s="166">
        <f>H300</f>
        <v>8000</v>
      </c>
      <c r="I299" s="166">
        <f>I300</f>
        <v>8000</v>
      </c>
      <c r="J299" s="95"/>
      <c r="K299" s="95"/>
      <c r="L299" s="95"/>
      <c r="M299" s="54"/>
      <c r="N299" s="54"/>
      <c r="O299" s="54"/>
    </row>
    <row r="300" spans="1:15" s="24" customFormat="1" ht="19.899999999999999" customHeight="1" x14ac:dyDescent="0.25">
      <c r="A300" s="151" t="s">
        <v>127</v>
      </c>
      <c r="B300" s="122">
        <v>873</v>
      </c>
      <c r="C300" s="128" t="s">
        <v>148</v>
      </c>
      <c r="D300" s="128" t="s">
        <v>137</v>
      </c>
      <c r="E300" s="130" t="s">
        <v>86</v>
      </c>
      <c r="F300" s="122">
        <v>300</v>
      </c>
      <c r="G300" s="135">
        <v>8000</v>
      </c>
      <c r="H300" s="135">
        <v>8000</v>
      </c>
      <c r="I300" s="135">
        <v>8000</v>
      </c>
      <c r="J300" s="92"/>
      <c r="K300" s="92"/>
      <c r="L300" s="92"/>
      <c r="M300" s="23"/>
      <c r="N300" s="23"/>
      <c r="O300" s="23"/>
    </row>
    <row r="301" spans="1:15" s="33" customFormat="1" ht="15.75" x14ac:dyDescent="0.25">
      <c r="A301" s="127" t="s">
        <v>89</v>
      </c>
      <c r="B301" s="153">
        <v>873</v>
      </c>
      <c r="C301" s="132" t="s">
        <v>148</v>
      </c>
      <c r="D301" s="132" t="s">
        <v>146</v>
      </c>
      <c r="E301" s="129" t="s">
        <v>88</v>
      </c>
      <c r="F301" s="153"/>
      <c r="G301" s="174">
        <f>G302+G303</f>
        <v>2787396</v>
      </c>
      <c r="H301" s="174">
        <f t="shared" ref="H301:I301" si="56">H302+H303</f>
        <v>2460600</v>
      </c>
      <c r="I301" s="174">
        <f t="shared" si="56"/>
        <v>2460600</v>
      </c>
      <c r="J301" s="95"/>
      <c r="K301" s="95"/>
      <c r="L301" s="95"/>
      <c r="M301" s="54"/>
      <c r="N301" s="54"/>
      <c r="O301" s="54"/>
    </row>
    <row r="302" spans="1:15" s="24" customFormat="1" ht="45" customHeight="1" x14ac:dyDescent="0.25">
      <c r="A302" s="151" t="s">
        <v>121</v>
      </c>
      <c r="B302" s="122">
        <v>873</v>
      </c>
      <c r="C302" s="128" t="s">
        <v>148</v>
      </c>
      <c r="D302" s="128" t="s">
        <v>146</v>
      </c>
      <c r="E302" s="130" t="s">
        <v>88</v>
      </c>
      <c r="F302" s="122">
        <v>100</v>
      </c>
      <c r="G302" s="135">
        <v>2352320.0299999998</v>
      </c>
      <c r="H302" s="135">
        <v>2240825</v>
      </c>
      <c r="I302" s="135">
        <v>2240825</v>
      </c>
      <c r="J302" s="92"/>
      <c r="K302" s="92"/>
      <c r="L302" s="92"/>
      <c r="M302" s="23"/>
      <c r="N302" s="23"/>
      <c r="O302" s="23"/>
    </row>
    <row r="303" spans="1:15" s="27" customFormat="1" ht="30" x14ac:dyDescent="0.25">
      <c r="A303" s="151" t="s">
        <v>122</v>
      </c>
      <c r="B303" s="122">
        <v>873</v>
      </c>
      <c r="C303" s="128" t="s">
        <v>148</v>
      </c>
      <c r="D303" s="128" t="s">
        <v>146</v>
      </c>
      <c r="E303" s="130" t="s">
        <v>88</v>
      </c>
      <c r="F303" s="122">
        <v>200</v>
      </c>
      <c r="G303" s="167">
        <v>435075.97</v>
      </c>
      <c r="H303" s="167">
        <v>219775</v>
      </c>
      <c r="I303" s="167">
        <v>219775</v>
      </c>
      <c r="J303" s="118"/>
      <c r="K303" s="93"/>
      <c r="L303" s="93"/>
      <c r="M303" s="45"/>
      <c r="N303" s="45"/>
      <c r="O303" s="45"/>
    </row>
    <row r="304" spans="1:15" s="27" customFormat="1" ht="50.45" customHeight="1" x14ac:dyDescent="0.25">
      <c r="A304" s="124" t="s">
        <v>211</v>
      </c>
      <c r="B304" s="153">
        <v>873</v>
      </c>
      <c r="C304" s="132" t="s">
        <v>148</v>
      </c>
      <c r="D304" s="132" t="s">
        <v>146</v>
      </c>
      <c r="E304" s="203" t="s">
        <v>210</v>
      </c>
      <c r="F304" s="153"/>
      <c r="G304" s="168">
        <f>G305</f>
        <v>182280</v>
      </c>
      <c r="H304" s="168"/>
      <c r="I304" s="168"/>
      <c r="J304" s="114"/>
      <c r="K304" s="93"/>
      <c r="L304" s="93"/>
      <c r="M304" s="45"/>
      <c r="N304" s="45"/>
      <c r="O304" s="45"/>
    </row>
    <row r="305" spans="1:15" s="27" customFormat="1" ht="52.9" customHeight="1" x14ac:dyDescent="0.25">
      <c r="A305" s="151" t="s">
        <v>121</v>
      </c>
      <c r="B305" s="122">
        <v>873</v>
      </c>
      <c r="C305" s="128" t="s">
        <v>148</v>
      </c>
      <c r="D305" s="128" t="s">
        <v>146</v>
      </c>
      <c r="E305" s="197" t="s">
        <v>210</v>
      </c>
      <c r="F305" s="122">
        <v>100</v>
      </c>
      <c r="G305" s="167">
        <v>182280</v>
      </c>
      <c r="H305" s="167"/>
      <c r="I305" s="167"/>
      <c r="J305" s="93"/>
      <c r="K305" s="93"/>
      <c r="L305" s="93"/>
      <c r="M305" s="45"/>
      <c r="N305" s="45"/>
      <c r="O305" s="45"/>
    </row>
    <row r="306" spans="1:15" s="28" customFormat="1" ht="46.15" customHeight="1" x14ac:dyDescent="0.25">
      <c r="A306" s="124" t="s">
        <v>103</v>
      </c>
      <c r="B306" s="153" t="s">
        <v>6</v>
      </c>
      <c r="C306" s="132"/>
      <c r="D306" s="132"/>
      <c r="E306" s="158"/>
      <c r="F306" s="153"/>
      <c r="G306" s="166">
        <f>G307+G317</f>
        <v>57253340.68</v>
      </c>
      <c r="H306" s="166">
        <f t="shared" ref="H306:I306" si="57">H307+H317</f>
        <v>49263998.509999998</v>
      </c>
      <c r="I306" s="166">
        <f t="shared" si="57"/>
        <v>49263998.409999996</v>
      </c>
      <c r="J306" s="93"/>
      <c r="K306" s="93"/>
      <c r="L306" s="93"/>
      <c r="M306" s="93"/>
      <c r="N306" s="93"/>
      <c r="O306" s="93"/>
    </row>
    <row r="307" spans="1:15" s="32" customFormat="1" ht="15.75" x14ac:dyDescent="0.25">
      <c r="A307" s="124" t="s">
        <v>35</v>
      </c>
      <c r="B307" s="153" t="s">
        <v>6</v>
      </c>
      <c r="C307" s="132" t="s">
        <v>136</v>
      </c>
      <c r="D307" s="132" t="s">
        <v>135</v>
      </c>
      <c r="E307" s="158"/>
      <c r="F307" s="153"/>
      <c r="G307" s="166">
        <f>G308+G310</f>
        <v>6800050.6799999997</v>
      </c>
      <c r="H307" s="166">
        <f t="shared" ref="H307:I307" si="58">H308+H310</f>
        <v>5784108.5099999998</v>
      </c>
      <c r="I307" s="166">
        <f t="shared" si="58"/>
        <v>5784108.4100000001</v>
      </c>
      <c r="J307" s="94"/>
      <c r="K307" s="94"/>
      <c r="L307" s="94"/>
      <c r="M307" s="49"/>
      <c r="N307" s="49"/>
      <c r="O307" s="49"/>
    </row>
    <row r="308" spans="1:15" s="24" customFormat="1" ht="53.45" customHeight="1" x14ac:dyDescent="0.25">
      <c r="A308" s="127" t="s">
        <v>204</v>
      </c>
      <c r="B308" s="153" t="s">
        <v>6</v>
      </c>
      <c r="C308" s="132" t="s">
        <v>136</v>
      </c>
      <c r="D308" s="132" t="s">
        <v>146</v>
      </c>
      <c r="E308" s="158" t="s">
        <v>203</v>
      </c>
      <c r="F308" s="153"/>
      <c r="G308" s="166">
        <f>G309</f>
        <v>93227</v>
      </c>
      <c r="H308" s="166"/>
      <c r="I308" s="166"/>
      <c r="J308" s="92"/>
      <c r="K308" s="92"/>
      <c r="L308" s="92"/>
      <c r="M308" s="23"/>
      <c r="N308" s="23"/>
      <c r="O308" s="23"/>
    </row>
    <row r="309" spans="1:15" s="24" customFormat="1" ht="50.45" customHeight="1" x14ac:dyDescent="0.25">
      <c r="A309" s="151" t="s">
        <v>121</v>
      </c>
      <c r="B309" s="153" t="s">
        <v>6</v>
      </c>
      <c r="C309" s="132" t="s">
        <v>136</v>
      </c>
      <c r="D309" s="132" t="s">
        <v>146</v>
      </c>
      <c r="E309" s="158" t="s">
        <v>203</v>
      </c>
      <c r="F309" s="153">
        <v>100</v>
      </c>
      <c r="G309" s="166">
        <v>93227</v>
      </c>
      <c r="H309" s="166"/>
      <c r="I309" s="166"/>
      <c r="J309" s="92"/>
      <c r="K309" s="92"/>
      <c r="L309" s="92"/>
      <c r="M309" s="23"/>
      <c r="N309" s="23"/>
      <c r="O309" s="23"/>
    </row>
    <row r="310" spans="1:15" s="27" customFormat="1" ht="33.6" customHeight="1" x14ac:dyDescent="0.25">
      <c r="A310" s="127" t="s">
        <v>4</v>
      </c>
      <c r="B310" s="153" t="s">
        <v>6</v>
      </c>
      <c r="C310" s="132" t="s">
        <v>136</v>
      </c>
      <c r="D310" s="132" t="s">
        <v>146</v>
      </c>
      <c r="E310" s="158"/>
      <c r="F310" s="153"/>
      <c r="G310" s="166">
        <f>G311+G315</f>
        <v>6706823.6799999997</v>
      </c>
      <c r="H310" s="166">
        <f>H311</f>
        <v>5784108.5099999998</v>
      </c>
      <c r="I310" s="166">
        <f>I311</f>
        <v>5784108.4100000001</v>
      </c>
      <c r="J310" s="93"/>
      <c r="K310" s="93"/>
      <c r="L310" s="93"/>
      <c r="M310" s="45"/>
      <c r="N310" s="45"/>
      <c r="O310" s="45"/>
    </row>
    <row r="311" spans="1:15" s="24" customFormat="1" ht="31.15" customHeight="1" x14ac:dyDescent="0.25">
      <c r="A311" s="127" t="s">
        <v>44</v>
      </c>
      <c r="B311" s="153" t="s">
        <v>6</v>
      </c>
      <c r="C311" s="132" t="s">
        <v>136</v>
      </c>
      <c r="D311" s="132" t="s">
        <v>146</v>
      </c>
      <c r="E311" s="129" t="s">
        <v>205</v>
      </c>
      <c r="F311" s="153"/>
      <c r="G311" s="166">
        <f>G312+G313+G314</f>
        <v>6433403.6799999997</v>
      </c>
      <c r="H311" s="166">
        <f>H312+H313+H314</f>
        <v>5784108.5099999998</v>
      </c>
      <c r="I311" s="166">
        <f>I312+I313+I314</f>
        <v>5784108.4100000001</v>
      </c>
      <c r="J311" s="92"/>
      <c r="K311" s="92"/>
      <c r="L311" s="92"/>
      <c r="M311" s="23"/>
      <c r="N311" s="23"/>
      <c r="O311" s="23"/>
    </row>
    <row r="312" spans="1:15" s="27" customFormat="1" ht="45" x14ac:dyDescent="0.25">
      <c r="A312" s="151" t="s">
        <v>121</v>
      </c>
      <c r="B312" s="122" t="s">
        <v>6</v>
      </c>
      <c r="C312" s="128" t="s">
        <v>136</v>
      </c>
      <c r="D312" s="128" t="s">
        <v>146</v>
      </c>
      <c r="E312" s="130" t="s">
        <v>205</v>
      </c>
      <c r="F312" s="122">
        <v>100</v>
      </c>
      <c r="G312" s="135">
        <v>5334805.75</v>
      </c>
      <c r="H312" s="135">
        <v>4685510.58</v>
      </c>
      <c r="I312" s="135">
        <v>4685510.58</v>
      </c>
      <c r="J312" s="110">
        <v>571125.17000000004</v>
      </c>
      <c r="K312" s="93"/>
      <c r="L312" s="93"/>
      <c r="M312" s="45"/>
      <c r="N312" s="45"/>
      <c r="O312" s="45"/>
    </row>
    <row r="313" spans="1:15" s="24" customFormat="1" ht="30" x14ac:dyDescent="0.25">
      <c r="A313" s="151" t="s">
        <v>122</v>
      </c>
      <c r="B313" s="122" t="s">
        <v>6</v>
      </c>
      <c r="C313" s="128" t="s">
        <v>136</v>
      </c>
      <c r="D313" s="128" t="s">
        <v>146</v>
      </c>
      <c r="E313" s="130" t="s">
        <v>205</v>
      </c>
      <c r="F313" s="122">
        <v>200</v>
      </c>
      <c r="G313" s="167">
        <v>1093498.93</v>
      </c>
      <c r="H313" s="167">
        <v>1093498.93</v>
      </c>
      <c r="I313" s="167">
        <v>1093498.83</v>
      </c>
      <c r="J313" s="92"/>
      <c r="K313" s="92"/>
      <c r="L313" s="92"/>
      <c r="M313" s="23"/>
      <c r="N313" s="23"/>
      <c r="O313" s="23"/>
    </row>
    <row r="314" spans="1:15" s="27" customFormat="1" ht="15.75" x14ac:dyDescent="0.25">
      <c r="A314" s="122" t="s">
        <v>108</v>
      </c>
      <c r="B314" s="122" t="s">
        <v>6</v>
      </c>
      <c r="C314" s="128" t="s">
        <v>136</v>
      </c>
      <c r="D314" s="128" t="s">
        <v>146</v>
      </c>
      <c r="E314" s="130" t="s">
        <v>205</v>
      </c>
      <c r="F314" s="122">
        <v>800</v>
      </c>
      <c r="G314" s="167">
        <v>5099</v>
      </c>
      <c r="H314" s="167">
        <v>5099</v>
      </c>
      <c r="I314" s="167">
        <v>5099</v>
      </c>
      <c r="J314" s="93"/>
      <c r="K314" s="117"/>
      <c r="L314" s="93"/>
      <c r="M314" s="45"/>
      <c r="N314" s="45"/>
      <c r="O314" s="45"/>
    </row>
    <row r="315" spans="1:15" s="27" customFormat="1" ht="44.45" customHeight="1" x14ac:dyDescent="0.25">
      <c r="A315" s="124" t="s">
        <v>211</v>
      </c>
      <c r="B315" s="153" t="s">
        <v>6</v>
      </c>
      <c r="C315" s="132" t="s">
        <v>136</v>
      </c>
      <c r="D315" s="132" t="s">
        <v>146</v>
      </c>
      <c r="E315" s="129" t="s">
        <v>210</v>
      </c>
      <c r="F315" s="153"/>
      <c r="G315" s="168">
        <f>G316</f>
        <v>273420</v>
      </c>
      <c r="H315" s="168"/>
      <c r="I315" s="168"/>
      <c r="J315" s="93"/>
      <c r="K315" s="117"/>
      <c r="L315" s="93"/>
      <c r="M315" s="45"/>
      <c r="N315" s="45"/>
      <c r="O315" s="45"/>
    </row>
    <row r="316" spans="1:15" s="24" customFormat="1" ht="47.45" customHeight="1" x14ac:dyDescent="0.25">
      <c r="A316" s="151" t="s">
        <v>121</v>
      </c>
      <c r="B316" s="122" t="s">
        <v>6</v>
      </c>
      <c r="C316" s="128" t="s">
        <v>136</v>
      </c>
      <c r="D316" s="128" t="s">
        <v>146</v>
      </c>
      <c r="E316" s="130" t="s">
        <v>210</v>
      </c>
      <c r="F316" s="122">
        <v>100</v>
      </c>
      <c r="G316" s="167">
        <v>273420</v>
      </c>
      <c r="H316" s="167"/>
      <c r="I316" s="167"/>
      <c r="J316" s="92"/>
      <c r="K316" s="112"/>
      <c r="L316" s="92"/>
      <c r="M316" s="23"/>
      <c r="N316" s="23"/>
      <c r="O316" s="23"/>
    </row>
    <row r="317" spans="1:15" s="48" customFormat="1" ht="36" customHeight="1" x14ac:dyDescent="0.25">
      <c r="A317" s="124" t="s">
        <v>42</v>
      </c>
      <c r="B317" s="153" t="s">
        <v>6</v>
      </c>
      <c r="C317" s="132" t="s">
        <v>149</v>
      </c>
      <c r="D317" s="132" t="s">
        <v>135</v>
      </c>
      <c r="E317" s="158"/>
      <c r="F317" s="153"/>
      <c r="G317" s="166">
        <f t="shared" ref="G317:I318" si="59">G318</f>
        <v>50453290</v>
      </c>
      <c r="H317" s="166">
        <f t="shared" si="59"/>
        <v>43479890</v>
      </c>
      <c r="I317" s="166">
        <f t="shared" si="59"/>
        <v>43479890</v>
      </c>
      <c r="J317" s="115"/>
      <c r="K317" s="115"/>
      <c r="L317" s="115"/>
      <c r="M317" s="47"/>
      <c r="N317" s="47"/>
      <c r="O317" s="47"/>
    </row>
    <row r="318" spans="1:15" s="24" customFormat="1" ht="34.9" customHeight="1" x14ac:dyDescent="0.25">
      <c r="A318" s="127" t="s">
        <v>21</v>
      </c>
      <c r="B318" s="153" t="s">
        <v>6</v>
      </c>
      <c r="C318" s="132" t="s">
        <v>149</v>
      </c>
      <c r="D318" s="132" t="s">
        <v>136</v>
      </c>
      <c r="E318" s="158"/>
      <c r="F318" s="153"/>
      <c r="G318" s="166">
        <f t="shared" si="59"/>
        <v>50453290</v>
      </c>
      <c r="H318" s="166">
        <f t="shared" si="59"/>
        <v>43479890</v>
      </c>
      <c r="I318" s="166">
        <f t="shared" si="59"/>
        <v>43479890</v>
      </c>
      <c r="J318" s="92"/>
      <c r="K318" s="92"/>
      <c r="L318" s="92"/>
      <c r="M318" s="23"/>
      <c r="N318" s="23"/>
      <c r="O318" s="23"/>
    </row>
    <row r="319" spans="1:15" s="24" customFormat="1" ht="19.899999999999999" customHeight="1" x14ac:dyDescent="0.25">
      <c r="A319" s="126" t="s">
        <v>50</v>
      </c>
      <c r="B319" s="122" t="s">
        <v>6</v>
      </c>
      <c r="C319" s="128" t="s">
        <v>149</v>
      </c>
      <c r="D319" s="128" t="s">
        <v>136</v>
      </c>
      <c r="E319" s="130" t="s">
        <v>175</v>
      </c>
      <c r="F319" s="122"/>
      <c r="G319" s="135">
        <f>G320+G321</f>
        <v>50453290</v>
      </c>
      <c r="H319" s="135">
        <f>H320+H321</f>
        <v>43479890</v>
      </c>
      <c r="I319" s="135">
        <f>I320+I321</f>
        <v>43479890</v>
      </c>
      <c r="J319" s="92"/>
      <c r="K319" s="92"/>
      <c r="L319" s="92"/>
      <c r="M319" s="23"/>
      <c r="N319" s="23"/>
      <c r="O319" s="23"/>
    </row>
    <row r="320" spans="1:15" s="32" customFormat="1" ht="22.15" customHeight="1" x14ac:dyDescent="0.25">
      <c r="A320" s="151" t="s">
        <v>176</v>
      </c>
      <c r="B320" s="122" t="s">
        <v>6</v>
      </c>
      <c r="C320" s="128" t="s">
        <v>149</v>
      </c>
      <c r="D320" s="128" t="s">
        <v>136</v>
      </c>
      <c r="E320" s="130" t="s">
        <v>175</v>
      </c>
      <c r="F320" s="122">
        <v>500</v>
      </c>
      <c r="G320" s="135">
        <f>2766200+1497200</f>
        <v>4263400</v>
      </c>
      <c r="H320" s="135">
        <v>1900800</v>
      </c>
      <c r="I320" s="135">
        <v>1826300</v>
      </c>
      <c r="J320" s="94"/>
      <c r="K320" s="94"/>
      <c r="L320" s="94"/>
      <c r="M320" s="49"/>
      <c r="N320" s="49"/>
      <c r="O320" s="49">
        <f>825300+441900+230000</f>
        <v>1497200</v>
      </c>
    </row>
    <row r="321" spans="1:15" ht="19.899999999999999" customHeight="1" x14ac:dyDescent="0.25">
      <c r="A321" s="151" t="s">
        <v>128</v>
      </c>
      <c r="B321" s="122" t="s">
        <v>6</v>
      </c>
      <c r="C321" s="128" t="s">
        <v>149</v>
      </c>
      <c r="D321" s="128" t="s">
        <v>136</v>
      </c>
      <c r="E321" s="130" t="s">
        <v>175</v>
      </c>
      <c r="F321" s="122">
        <v>500</v>
      </c>
      <c r="G321" s="135">
        <f>46039890+150000</f>
        <v>46189890</v>
      </c>
      <c r="H321" s="135">
        <v>41579090</v>
      </c>
      <c r="I321" s="135">
        <v>41653590</v>
      </c>
      <c r="K321" s="107">
        <v>1212000</v>
      </c>
      <c r="L321" s="107"/>
      <c r="M321" s="7">
        <v>150000</v>
      </c>
      <c r="N321" s="7"/>
      <c r="O321" s="7"/>
    </row>
    <row r="322" spans="1:15" s="195" customFormat="1" ht="18.75" customHeight="1" x14ac:dyDescent="0.25">
      <c r="A322" s="124" t="s">
        <v>286</v>
      </c>
      <c r="B322" s="153"/>
      <c r="C322" s="132"/>
      <c r="D322" s="132"/>
      <c r="E322" s="132"/>
      <c r="F322" s="153"/>
      <c r="G322" s="166">
        <f>G12+G154+G165+G176+G188+G306+G11</f>
        <v>1118511953.1800001</v>
      </c>
      <c r="H322" s="166">
        <f>H12+H154+H165+H176+H188+H306+H11</f>
        <v>1007038866</v>
      </c>
      <c r="I322" s="166">
        <f>I12+I154+I165+I176+I188+I306+I11</f>
        <v>1013168454</v>
      </c>
      <c r="J322" s="216">
        <f t="shared" ref="J322:O322" si="60">SUM(J12:J321)</f>
        <v>8888071.2000000011</v>
      </c>
      <c r="K322" s="216">
        <f t="shared" si="60"/>
        <v>4192058.1399999997</v>
      </c>
      <c r="L322" s="216">
        <f t="shared" si="60"/>
        <v>3908194.43</v>
      </c>
      <c r="M322" s="217">
        <f t="shared" si="60"/>
        <v>1597150.51</v>
      </c>
      <c r="N322" s="217">
        <f t="shared" si="60"/>
        <v>328954.90000000002</v>
      </c>
      <c r="O322" s="217">
        <f t="shared" si="60"/>
        <v>19000000</v>
      </c>
    </row>
    <row r="323" spans="1:15" ht="12.75" customHeight="1" x14ac:dyDescent="0.25">
      <c r="A323" s="55"/>
      <c r="B323" s="56"/>
      <c r="C323" s="57"/>
      <c r="D323" s="57"/>
      <c r="E323" s="57"/>
      <c r="F323" s="56"/>
      <c r="G323" s="58"/>
      <c r="H323" s="58"/>
      <c r="I323" s="58"/>
      <c r="L323" s="107"/>
      <c r="O323" s="7">
        <v>19000000</v>
      </c>
    </row>
    <row r="324" spans="1:15" ht="12.75" customHeight="1" x14ac:dyDescent="0.25">
      <c r="L324" s="107"/>
      <c r="O324" s="7"/>
    </row>
    <row r="325" spans="1:15" ht="12.75" customHeight="1" x14ac:dyDescent="0.25">
      <c r="E325" s="104">
        <v>2809200</v>
      </c>
      <c r="G325" s="12">
        <v>1097585847.77</v>
      </c>
      <c r="H325" s="12">
        <v>1007038866</v>
      </c>
      <c r="I325" s="12">
        <v>1013168454</v>
      </c>
      <c r="J325" s="107">
        <f>7294637.3+1593433.88</f>
        <v>8888071.1799999997</v>
      </c>
      <c r="K325" s="107">
        <f>4092058.14+100000</f>
        <v>4192058.14</v>
      </c>
      <c r="L325" s="107">
        <v>3688194.43</v>
      </c>
      <c r="O325" s="7"/>
    </row>
    <row r="326" spans="1:15" ht="12.75" customHeight="1" x14ac:dyDescent="0.25">
      <c r="E326" s="10" t="s">
        <v>281</v>
      </c>
      <c r="G326" s="7">
        <v>1597150.51</v>
      </c>
      <c r="H326" s="7"/>
      <c r="I326" s="7"/>
      <c r="L326" s="107"/>
      <c r="O326" s="7">
        <f>O323-O322</f>
        <v>0</v>
      </c>
    </row>
    <row r="327" spans="1:15" ht="12.75" customHeight="1" x14ac:dyDescent="0.25">
      <c r="E327" s="10" t="s">
        <v>272</v>
      </c>
      <c r="G327" s="7">
        <v>328954.90000000002</v>
      </c>
      <c r="H327" s="7"/>
      <c r="I327" s="7"/>
      <c r="J327" s="193"/>
      <c r="K327" s="193"/>
      <c r="L327" s="193"/>
      <c r="O327" s="7"/>
    </row>
    <row r="328" spans="1:15" ht="12.75" customHeight="1" x14ac:dyDescent="0.25">
      <c r="E328" s="10" t="s">
        <v>282</v>
      </c>
      <c r="G328" s="7">
        <v>19000000</v>
      </c>
      <c r="H328" s="7"/>
      <c r="I328" s="7"/>
      <c r="J328" s="193"/>
      <c r="K328" s="193"/>
      <c r="L328" s="193"/>
      <c r="O328" s="7"/>
    </row>
    <row r="329" spans="1:15" ht="12.75" customHeight="1" x14ac:dyDescent="0.25">
      <c r="G329" s="64"/>
      <c r="H329" s="7">
        <f t="shared" ref="H329:I329" si="61">H325-H322</f>
        <v>0</v>
      </c>
      <c r="I329" s="7">
        <f t="shared" si="61"/>
        <v>0</v>
      </c>
      <c r="J329" s="107">
        <f>J325-J322</f>
        <v>-2.0000001415610313E-2</v>
      </c>
      <c r="K329" s="107">
        <f>K322-K325</f>
        <v>0</v>
      </c>
      <c r="L329" s="107">
        <f>L322-L325</f>
        <v>220000</v>
      </c>
    </row>
    <row r="330" spans="1:15" ht="12.75" customHeight="1" x14ac:dyDescent="0.25">
      <c r="G330" s="7">
        <f>G322-G325-G326-G327-G328</f>
        <v>8.5681676864624023E-8</v>
      </c>
      <c r="H330" s="64"/>
      <c r="I330" s="64"/>
    </row>
    <row r="331" spans="1:15" ht="12.75" customHeight="1" x14ac:dyDescent="0.25">
      <c r="G331" s="7"/>
      <c r="H331" s="7"/>
      <c r="I331" s="7"/>
    </row>
    <row r="335" spans="1:15" ht="12.75" customHeight="1" x14ac:dyDescent="0.25">
      <c r="G335" s="8">
        <v>2023</v>
      </c>
      <c r="H335" s="1">
        <v>2024</v>
      </c>
      <c r="I335" s="1">
        <v>2025</v>
      </c>
    </row>
    <row r="336" spans="1:15" ht="12.75" customHeight="1" x14ac:dyDescent="0.25">
      <c r="A336" s="4" t="s">
        <v>217</v>
      </c>
      <c r="G336" s="74">
        <v>40891900</v>
      </c>
      <c r="H336" s="74">
        <v>28839300</v>
      </c>
      <c r="I336" s="74">
        <v>28839300</v>
      </c>
      <c r="J336" s="108"/>
      <c r="K336" s="79"/>
      <c r="L336" s="79"/>
      <c r="M336" s="7"/>
      <c r="N336" s="7"/>
    </row>
    <row r="337" spans="1:14" ht="12.75" customHeight="1" x14ac:dyDescent="0.25">
      <c r="G337" s="74">
        <v>5661100</v>
      </c>
      <c r="H337" s="74"/>
      <c r="I337" s="74"/>
      <c r="J337" s="108"/>
      <c r="K337" s="79"/>
      <c r="L337" s="79"/>
      <c r="M337" s="7"/>
      <c r="N337" s="7"/>
    </row>
    <row r="338" spans="1:14" ht="12.75" customHeight="1" x14ac:dyDescent="0.25">
      <c r="G338" s="74"/>
      <c r="H338" s="74"/>
      <c r="I338" s="74"/>
      <c r="J338" s="108"/>
      <c r="K338" s="79"/>
      <c r="L338" s="79"/>
      <c r="M338" s="7"/>
      <c r="N338" s="7"/>
    </row>
    <row r="339" spans="1:14" ht="12.75" customHeight="1" x14ac:dyDescent="0.25">
      <c r="G339" s="74">
        <v>1200000</v>
      </c>
      <c r="H339" s="74">
        <v>1200000</v>
      </c>
      <c r="I339" s="74">
        <v>1200000</v>
      </c>
      <c r="J339" s="108"/>
      <c r="K339" s="79"/>
      <c r="L339" s="79"/>
      <c r="M339" s="7"/>
      <c r="N339" s="7"/>
    </row>
    <row r="340" spans="1:14" ht="12.75" customHeight="1" x14ac:dyDescent="0.25">
      <c r="G340" s="74">
        <v>93227</v>
      </c>
      <c r="H340" s="74"/>
      <c r="I340" s="74"/>
      <c r="J340" s="108"/>
      <c r="K340" s="79"/>
      <c r="L340" s="79"/>
      <c r="M340" s="7"/>
      <c r="N340" s="7"/>
    </row>
    <row r="341" spans="1:14" ht="12.75" customHeight="1" x14ac:dyDescent="0.25">
      <c r="G341" s="74">
        <v>676300</v>
      </c>
      <c r="H341" s="74">
        <v>676300</v>
      </c>
      <c r="I341" s="74">
        <v>676300</v>
      </c>
      <c r="J341" s="108"/>
      <c r="K341" s="79"/>
      <c r="L341" s="79"/>
      <c r="M341" s="7"/>
      <c r="N341" s="7"/>
    </row>
    <row r="342" spans="1:14" s="67" customFormat="1" ht="12.75" customHeight="1" x14ac:dyDescent="0.25">
      <c r="A342" s="66" t="s">
        <v>220</v>
      </c>
      <c r="C342" s="68"/>
      <c r="D342" s="68"/>
      <c r="E342" s="68"/>
      <c r="G342" s="75">
        <f>SUM(G336:G341)</f>
        <v>48522527</v>
      </c>
      <c r="H342" s="75">
        <f>SUM(H336:H341)</f>
        <v>30715600</v>
      </c>
      <c r="I342" s="75">
        <f>SUM(I336:I341)</f>
        <v>30715600</v>
      </c>
      <c r="J342" s="108"/>
      <c r="K342" s="108"/>
      <c r="L342" s="108"/>
      <c r="M342" s="7"/>
      <c r="N342" s="7"/>
    </row>
    <row r="343" spans="1:14" ht="12.75" customHeight="1" x14ac:dyDescent="0.25">
      <c r="A343" s="77" t="s">
        <v>218</v>
      </c>
      <c r="B343" s="13"/>
      <c r="C343" s="60"/>
      <c r="D343" s="60"/>
      <c r="E343" s="60"/>
      <c r="G343" s="79">
        <v>2766200</v>
      </c>
      <c r="H343" s="79">
        <v>1900800</v>
      </c>
      <c r="I343" s="79">
        <v>1826300</v>
      </c>
      <c r="J343" s="108"/>
      <c r="K343" s="79"/>
      <c r="L343" s="79"/>
      <c r="M343" s="7"/>
      <c r="N343" s="7"/>
    </row>
    <row r="344" spans="1:14" ht="12.75" customHeight="1" x14ac:dyDescent="0.25">
      <c r="A344" s="77" t="s">
        <v>227</v>
      </c>
      <c r="B344" s="13"/>
      <c r="C344" s="60"/>
      <c r="D344" s="60"/>
      <c r="E344" s="60"/>
      <c r="G344" s="74">
        <v>8000</v>
      </c>
      <c r="H344" s="74">
        <v>8000</v>
      </c>
      <c r="I344" s="74">
        <v>8000</v>
      </c>
      <c r="J344" s="108"/>
      <c r="K344" s="79"/>
      <c r="L344" s="79"/>
      <c r="M344" s="7"/>
      <c r="N344" s="7"/>
    </row>
    <row r="345" spans="1:14" ht="12.75" customHeight="1" x14ac:dyDescent="0.25">
      <c r="A345" s="77" t="s">
        <v>228</v>
      </c>
      <c r="B345" s="13"/>
      <c r="C345" s="60"/>
      <c r="D345" s="60"/>
      <c r="E345" s="60"/>
      <c r="G345" s="80">
        <v>5433200</v>
      </c>
      <c r="H345" s="80">
        <v>5433200</v>
      </c>
      <c r="I345" s="80">
        <v>5433200</v>
      </c>
      <c r="J345" s="108"/>
      <c r="K345" s="80"/>
      <c r="L345" s="80"/>
      <c r="M345" s="89"/>
      <c r="N345" s="89"/>
    </row>
    <row r="346" spans="1:14" ht="12.75" customHeight="1" x14ac:dyDescent="0.25">
      <c r="A346" s="77" t="s">
        <v>229</v>
      </c>
      <c r="B346" s="13"/>
      <c r="C346" s="60"/>
      <c r="D346" s="60"/>
      <c r="E346" s="60"/>
      <c r="G346" s="80">
        <v>235700</v>
      </c>
      <c r="H346" s="80">
        <v>235700</v>
      </c>
      <c r="I346" s="80">
        <v>235700</v>
      </c>
      <c r="J346" s="108"/>
      <c r="K346" s="80"/>
      <c r="L346" s="80"/>
      <c r="M346" s="89"/>
      <c r="N346" s="89"/>
    </row>
    <row r="347" spans="1:14" ht="12.75" customHeight="1" x14ac:dyDescent="0.25">
      <c r="A347" s="77" t="s">
        <v>230</v>
      </c>
      <c r="B347" s="13"/>
      <c r="C347" s="60"/>
      <c r="D347" s="60"/>
      <c r="E347" s="60"/>
      <c r="G347" s="76">
        <v>2675900</v>
      </c>
      <c r="H347" s="76">
        <v>2460600</v>
      </c>
      <c r="I347" s="76">
        <v>2460600</v>
      </c>
      <c r="J347" s="108"/>
      <c r="K347" s="80"/>
      <c r="L347" s="80"/>
      <c r="M347" s="89"/>
      <c r="N347" s="89"/>
    </row>
    <row r="348" spans="1:14" ht="12.75" customHeight="1" x14ac:dyDescent="0.25">
      <c r="A348" s="77" t="s">
        <v>231</v>
      </c>
      <c r="B348" s="13"/>
      <c r="C348" s="60"/>
      <c r="D348" s="60"/>
      <c r="E348" s="60"/>
      <c r="G348" s="74">
        <v>1031100</v>
      </c>
      <c r="H348" s="74">
        <v>1031100</v>
      </c>
      <c r="I348" s="74">
        <v>1031100</v>
      </c>
      <c r="J348" s="108"/>
      <c r="K348" s="79"/>
      <c r="L348" s="79"/>
      <c r="M348" s="7"/>
      <c r="N348" s="7"/>
    </row>
    <row r="349" spans="1:14" ht="12.75" customHeight="1" x14ac:dyDescent="0.25">
      <c r="A349" s="77" t="s">
        <v>232</v>
      </c>
      <c r="B349" s="13"/>
      <c r="C349" s="60"/>
      <c r="D349" s="60"/>
      <c r="E349" s="60"/>
      <c r="G349" s="80">
        <v>185265500</v>
      </c>
      <c r="H349" s="80">
        <v>185265500</v>
      </c>
      <c r="I349" s="80">
        <v>185265500</v>
      </c>
      <c r="J349" s="108"/>
      <c r="K349" s="80"/>
      <c r="L349" s="80"/>
      <c r="M349" s="7"/>
      <c r="N349" s="7"/>
    </row>
    <row r="350" spans="1:14" ht="12.75" customHeight="1" x14ac:dyDescent="0.25">
      <c r="A350" s="77" t="s">
        <v>233</v>
      </c>
      <c r="B350" s="13"/>
      <c r="C350" s="60"/>
      <c r="D350" s="60"/>
      <c r="E350" s="60"/>
      <c r="G350" s="80">
        <v>351756200</v>
      </c>
      <c r="H350" s="80">
        <v>351756200</v>
      </c>
      <c r="I350" s="80">
        <v>351756200</v>
      </c>
      <c r="J350" s="108"/>
      <c r="K350" s="80"/>
      <c r="L350" s="80"/>
      <c r="M350" s="7"/>
      <c r="N350" s="7"/>
    </row>
    <row r="351" spans="1:14" ht="12.75" customHeight="1" x14ac:dyDescent="0.25">
      <c r="A351" s="77" t="s">
        <v>238</v>
      </c>
      <c r="B351" s="13"/>
      <c r="C351" s="60"/>
      <c r="D351" s="60"/>
      <c r="E351" s="60"/>
      <c r="G351" s="80">
        <v>14210300</v>
      </c>
      <c r="H351" s="80">
        <v>14210300</v>
      </c>
      <c r="I351" s="80">
        <v>14210300</v>
      </c>
      <c r="J351" s="108"/>
      <c r="K351" s="80"/>
      <c r="L351" s="80"/>
      <c r="M351" s="7"/>
      <c r="N351" s="7"/>
    </row>
    <row r="352" spans="1:14" ht="12.75" customHeight="1" x14ac:dyDescent="0.25">
      <c r="A352" s="226" t="s">
        <v>234</v>
      </c>
      <c r="B352" s="227"/>
      <c r="C352" s="227"/>
      <c r="D352" s="227"/>
      <c r="E352" s="227"/>
      <c r="G352" s="80">
        <v>1126700</v>
      </c>
      <c r="H352" s="80">
        <v>1126700</v>
      </c>
      <c r="I352" s="80">
        <v>1126700</v>
      </c>
      <c r="J352" s="108"/>
      <c r="K352" s="80"/>
      <c r="L352" s="80"/>
      <c r="M352" s="7"/>
      <c r="N352" s="7"/>
    </row>
    <row r="353" spans="1:14" ht="12.75" customHeight="1" x14ac:dyDescent="0.25">
      <c r="A353" s="228"/>
      <c r="B353" s="229"/>
      <c r="C353" s="229"/>
      <c r="D353" s="229"/>
      <c r="E353" s="229"/>
      <c r="G353" s="80">
        <v>6545000</v>
      </c>
      <c r="H353" s="80">
        <v>6508000</v>
      </c>
      <c r="I353" s="80">
        <v>6508000</v>
      </c>
      <c r="J353" s="108"/>
      <c r="K353" s="80"/>
      <c r="L353" s="80"/>
      <c r="M353" s="7"/>
      <c r="N353" s="7"/>
    </row>
    <row r="354" spans="1:14" ht="12.75" customHeight="1" x14ac:dyDescent="0.25">
      <c r="A354" s="77" t="s">
        <v>239</v>
      </c>
      <c r="B354" s="13"/>
      <c r="C354" s="60"/>
      <c r="D354" s="60"/>
      <c r="E354" s="60"/>
      <c r="G354" s="80">
        <v>820000</v>
      </c>
      <c r="H354" s="80">
        <v>820000</v>
      </c>
      <c r="I354" s="80">
        <v>820000</v>
      </c>
      <c r="J354" s="108"/>
      <c r="K354" s="80"/>
      <c r="L354" s="80"/>
      <c r="M354" s="7"/>
      <c r="N354" s="7"/>
    </row>
    <row r="355" spans="1:14" ht="12.75" customHeight="1" x14ac:dyDescent="0.25">
      <c r="A355" s="77" t="s">
        <v>235</v>
      </c>
      <c r="B355" s="13"/>
      <c r="C355" s="60"/>
      <c r="D355" s="60"/>
      <c r="E355" s="60"/>
      <c r="G355" s="74">
        <v>29550338.940000001</v>
      </c>
      <c r="H355" s="74">
        <v>29841840</v>
      </c>
      <c r="I355" s="74">
        <v>29841840</v>
      </c>
      <c r="J355" s="108"/>
      <c r="K355" s="79"/>
      <c r="L355" s="79"/>
      <c r="M355" s="7"/>
      <c r="N355" s="7"/>
    </row>
    <row r="356" spans="1:14" s="72" customFormat="1" ht="12.75" customHeight="1" x14ac:dyDescent="0.25">
      <c r="A356" s="82" t="s">
        <v>244</v>
      </c>
      <c r="B356" s="83"/>
      <c r="C356" s="83"/>
      <c r="D356" s="83"/>
      <c r="E356" s="84"/>
      <c r="F356" s="85"/>
      <c r="G356" s="86">
        <v>22217300</v>
      </c>
      <c r="H356" s="86">
        <v>22217300</v>
      </c>
      <c r="I356" s="86">
        <v>22217300</v>
      </c>
      <c r="J356" s="80"/>
      <c r="K356" s="109"/>
      <c r="L356" s="109"/>
      <c r="M356" s="7"/>
      <c r="N356" s="7"/>
    </row>
    <row r="357" spans="1:14" s="72" customFormat="1" ht="12.75" customHeight="1" x14ac:dyDescent="0.25">
      <c r="A357" s="82" t="s">
        <v>245</v>
      </c>
      <c r="B357" s="87"/>
      <c r="C357" s="87"/>
      <c r="D357" s="87"/>
      <c r="E357" s="88"/>
      <c r="F357" s="85"/>
      <c r="G357" s="86">
        <v>12093000</v>
      </c>
      <c r="H357" s="86">
        <v>12093000</v>
      </c>
      <c r="I357" s="86">
        <v>12093000</v>
      </c>
      <c r="J357" s="80"/>
      <c r="K357" s="109"/>
      <c r="L357" s="109"/>
      <c r="M357" s="7"/>
      <c r="N357" s="7"/>
    </row>
    <row r="358" spans="1:14" s="72" customFormat="1" ht="12.75" customHeight="1" x14ac:dyDescent="0.25">
      <c r="A358" s="82" t="s">
        <v>246</v>
      </c>
      <c r="B358" s="87"/>
      <c r="C358" s="87"/>
      <c r="D358" s="87"/>
      <c r="E358" s="88"/>
      <c r="F358" s="85"/>
      <c r="G358" s="86">
        <v>1359300</v>
      </c>
      <c r="H358" s="86">
        <v>1359300</v>
      </c>
      <c r="I358" s="86">
        <v>1359300</v>
      </c>
      <c r="J358" s="80"/>
      <c r="K358" s="109"/>
      <c r="L358" s="109"/>
      <c r="M358" s="7"/>
      <c r="N358" s="7"/>
    </row>
    <row r="359" spans="1:14" ht="12.75" customHeight="1" x14ac:dyDescent="0.25">
      <c r="A359" s="78" t="s">
        <v>240</v>
      </c>
      <c r="B359" s="78"/>
      <c r="C359" s="78"/>
      <c r="D359" s="78"/>
      <c r="E359" s="78"/>
      <c r="G359" s="74">
        <v>3000</v>
      </c>
      <c r="H359" s="74">
        <v>3000</v>
      </c>
      <c r="I359" s="74">
        <v>3000</v>
      </c>
      <c r="J359" s="108"/>
      <c r="K359" s="79"/>
      <c r="L359" s="79"/>
      <c r="M359" s="7"/>
      <c r="N359" s="7"/>
    </row>
    <row r="360" spans="1:14" ht="12.75" customHeight="1" x14ac:dyDescent="0.25">
      <c r="A360" s="77" t="s">
        <v>237</v>
      </c>
      <c r="B360" s="13"/>
      <c r="C360" s="60"/>
      <c r="D360" s="60"/>
      <c r="E360" s="60"/>
      <c r="G360" s="79">
        <v>551.52</v>
      </c>
      <c r="H360" s="79">
        <v>583.33000000000004</v>
      </c>
      <c r="I360" s="79">
        <v>583.33000000000004</v>
      </c>
      <c r="J360" s="108"/>
      <c r="K360" s="79"/>
      <c r="L360" s="79"/>
      <c r="M360" s="7"/>
      <c r="N360" s="7"/>
    </row>
    <row r="361" spans="1:14" ht="12.75" customHeight="1" x14ac:dyDescent="0.25">
      <c r="A361" s="77" t="s">
        <v>236</v>
      </c>
      <c r="B361" s="13"/>
      <c r="C361" s="60"/>
      <c r="D361" s="60"/>
      <c r="E361" s="60"/>
      <c r="G361" s="80">
        <v>895750</v>
      </c>
      <c r="H361" s="80">
        <v>895750</v>
      </c>
      <c r="I361" s="80">
        <v>895750</v>
      </c>
      <c r="J361" s="108"/>
      <c r="K361" s="80"/>
      <c r="L361" s="80"/>
      <c r="M361" s="7"/>
      <c r="N361" s="7"/>
    </row>
    <row r="362" spans="1:14" ht="12.75" customHeight="1" x14ac:dyDescent="0.25">
      <c r="A362" s="77" t="s">
        <v>241</v>
      </c>
      <c r="B362" s="13"/>
      <c r="C362" s="60"/>
      <c r="D362" s="60"/>
      <c r="E362" s="60"/>
      <c r="G362" s="79">
        <v>2359800</v>
      </c>
      <c r="H362" s="79">
        <v>2509100</v>
      </c>
      <c r="I362" s="79">
        <v>2615400</v>
      </c>
      <c r="J362" s="108"/>
      <c r="K362" s="79"/>
      <c r="L362" s="79"/>
      <c r="M362" s="7"/>
      <c r="N362" s="7"/>
    </row>
    <row r="363" spans="1:14" ht="12.75" customHeight="1" x14ac:dyDescent="0.25">
      <c r="A363" s="77"/>
      <c r="B363" s="13"/>
      <c r="C363" s="60"/>
      <c r="D363" s="60"/>
      <c r="E363" s="60"/>
      <c r="G363" s="73"/>
      <c r="H363" s="73"/>
      <c r="I363" s="73"/>
      <c r="J363" s="108"/>
      <c r="K363" s="108"/>
      <c r="L363" s="108"/>
      <c r="M363" s="7"/>
      <c r="N363" s="7"/>
    </row>
    <row r="364" spans="1:14" s="67" customFormat="1" ht="12.75" customHeight="1" x14ac:dyDescent="0.25">
      <c r="A364" s="66" t="s">
        <v>219</v>
      </c>
      <c r="C364" s="68"/>
      <c r="D364" s="68"/>
      <c r="E364" s="68"/>
      <c r="G364" s="75">
        <f>SUM(G343:G363)</f>
        <v>640352840.46000004</v>
      </c>
      <c r="H364" s="75">
        <f>SUM(H343:H363)</f>
        <v>639675973.33000004</v>
      </c>
      <c r="I364" s="75">
        <f>SUM(I343:I363)</f>
        <v>639707773.33000004</v>
      </c>
      <c r="J364" s="108"/>
      <c r="K364" s="108"/>
      <c r="L364" s="108"/>
      <c r="M364" s="7"/>
      <c r="N364" s="7"/>
    </row>
    <row r="365" spans="1:14" ht="12.75" customHeight="1" x14ac:dyDescent="0.25">
      <c r="A365" s="4" t="s">
        <v>242</v>
      </c>
      <c r="G365" s="76">
        <v>30653854.399999999</v>
      </c>
      <c r="H365" s="76">
        <v>30653854.399999999</v>
      </c>
      <c r="I365" s="76">
        <v>30653854.399999999</v>
      </c>
      <c r="J365" s="108"/>
      <c r="K365" s="80"/>
      <c r="L365" s="80"/>
      <c r="M365" s="7"/>
      <c r="N365" s="7"/>
    </row>
    <row r="366" spans="1:14" ht="12.75" customHeight="1" x14ac:dyDescent="0.25">
      <c r="A366" s="71" t="s">
        <v>226</v>
      </c>
      <c r="G366" s="81">
        <v>44027700</v>
      </c>
      <c r="H366" s="73"/>
      <c r="I366" s="73"/>
      <c r="J366" s="108"/>
      <c r="K366" s="108"/>
      <c r="L366" s="108"/>
      <c r="M366" s="7"/>
      <c r="N366" s="7"/>
    </row>
    <row r="367" spans="1:14" s="67" customFormat="1" ht="12.75" customHeight="1" x14ac:dyDescent="0.25">
      <c r="A367" s="66" t="s">
        <v>221</v>
      </c>
      <c r="C367" s="68"/>
      <c r="D367" s="68"/>
      <c r="E367" s="68"/>
      <c r="G367" s="75">
        <f>SUM(G365:G366)</f>
        <v>74681554.400000006</v>
      </c>
      <c r="H367" s="75">
        <f>SUM(H365:H366)</f>
        <v>30653854.399999999</v>
      </c>
      <c r="I367" s="75">
        <f>SUM(I365:I366)</f>
        <v>30653854.399999999</v>
      </c>
      <c r="J367" s="108"/>
      <c r="K367" s="108"/>
      <c r="L367" s="108"/>
      <c r="M367" s="7"/>
      <c r="N367" s="7"/>
    </row>
    <row r="368" spans="1:14" ht="12.75" customHeight="1" x14ac:dyDescent="0.25">
      <c r="A368" s="4" t="s">
        <v>243</v>
      </c>
      <c r="G368" s="76">
        <v>274600</v>
      </c>
      <c r="H368" s="76">
        <v>280000</v>
      </c>
      <c r="I368" s="76">
        <v>280000</v>
      </c>
      <c r="J368" s="108"/>
      <c r="K368" s="80"/>
      <c r="L368" s="80"/>
      <c r="M368" s="7"/>
      <c r="N368" s="7"/>
    </row>
    <row r="369" spans="1:14" ht="12.75" customHeight="1" x14ac:dyDescent="0.25">
      <c r="G369" s="74">
        <v>10646700</v>
      </c>
      <c r="H369" s="74">
        <v>10646700</v>
      </c>
      <c r="I369" s="74">
        <v>10646700</v>
      </c>
      <c r="J369" s="108"/>
      <c r="K369" s="79"/>
      <c r="L369" s="79"/>
      <c r="M369" s="7"/>
      <c r="N369" s="7"/>
    </row>
    <row r="370" spans="1:14" ht="12.75" customHeight="1" x14ac:dyDescent="0.25">
      <c r="G370" s="74">
        <v>4504100</v>
      </c>
      <c r="H370" s="74">
        <v>4504100</v>
      </c>
      <c r="I370" s="74">
        <v>4504100</v>
      </c>
      <c r="J370" s="108"/>
      <c r="K370" s="79"/>
      <c r="L370" s="79"/>
      <c r="M370" s="7"/>
      <c r="N370" s="7"/>
    </row>
    <row r="371" spans="1:14" ht="12.75" customHeight="1" x14ac:dyDescent="0.25">
      <c r="G371" s="73"/>
      <c r="H371" s="73"/>
      <c r="I371" s="73"/>
      <c r="J371" s="108"/>
      <c r="K371" s="108"/>
      <c r="L371" s="108"/>
      <c r="M371" s="7"/>
      <c r="N371" s="7"/>
    </row>
    <row r="372" spans="1:14" s="67" customFormat="1" ht="12.75" customHeight="1" x14ac:dyDescent="0.25">
      <c r="A372" s="66" t="s">
        <v>222</v>
      </c>
      <c r="C372" s="68"/>
      <c r="D372" s="68"/>
      <c r="E372" s="68"/>
      <c r="G372" s="75">
        <f>SUM(G368:G371)</f>
        <v>15425400</v>
      </c>
      <c r="H372" s="75">
        <f>SUM(H368:H371)</f>
        <v>15430800</v>
      </c>
      <c r="I372" s="75">
        <f>SUM(I368:I371)</f>
        <v>15430800</v>
      </c>
      <c r="J372" s="108"/>
      <c r="K372" s="108"/>
      <c r="L372" s="108"/>
      <c r="M372" s="7"/>
      <c r="N372" s="7"/>
    </row>
    <row r="373" spans="1:14" ht="12.75" customHeight="1" x14ac:dyDescent="0.25">
      <c r="G373" s="73"/>
      <c r="H373" s="73"/>
      <c r="I373" s="73"/>
      <c r="J373" s="108"/>
      <c r="K373" s="108"/>
      <c r="L373" s="108"/>
    </row>
    <row r="374" spans="1:14" ht="12.75" customHeight="1" x14ac:dyDescent="0.25">
      <c r="G374" s="73"/>
      <c r="H374" s="73"/>
      <c r="I374" s="73"/>
      <c r="J374" s="108"/>
      <c r="K374" s="108"/>
      <c r="L374" s="108"/>
    </row>
    <row r="375" spans="1:14" ht="12.75" customHeight="1" x14ac:dyDescent="0.25">
      <c r="G375" s="73">
        <f>G342+G364+G367+G372</f>
        <v>778982321.86000001</v>
      </c>
      <c r="H375" s="73">
        <f t="shared" ref="H375:I375" si="62">H342+H364+H367+H372</f>
        <v>716476227.73000002</v>
      </c>
      <c r="I375" s="73">
        <f t="shared" si="62"/>
        <v>716508027.73000002</v>
      </c>
      <c r="J375" s="108"/>
      <c r="K375" s="108"/>
      <c r="L375" s="108"/>
      <c r="M375" s="73"/>
      <c r="N375" s="73"/>
    </row>
    <row r="376" spans="1:14" ht="12.75" customHeight="1" x14ac:dyDescent="0.25">
      <c r="G376" s="73"/>
      <c r="H376" s="73"/>
      <c r="I376" s="73"/>
      <c r="J376" s="108"/>
      <c r="K376" s="108"/>
      <c r="L376" s="108"/>
    </row>
    <row r="377" spans="1:14" ht="12.75" customHeight="1" x14ac:dyDescent="0.25">
      <c r="G377" s="73">
        <f>G375-G339-G341-G340</f>
        <v>777012794.86000001</v>
      </c>
      <c r="H377" s="73">
        <f>H375-H339-H341-H340</f>
        <v>714599927.73000002</v>
      </c>
      <c r="I377" s="73">
        <f>I375-I339-I341-I340</f>
        <v>714631727.73000002</v>
      </c>
      <c r="J377" s="108"/>
      <c r="K377" s="108"/>
      <c r="L377" s="108"/>
      <c r="M377" s="73"/>
      <c r="N377" s="73"/>
    </row>
    <row r="378" spans="1:14" ht="12.75" customHeight="1" x14ac:dyDescent="0.25">
      <c r="G378" s="73"/>
      <c r="H378" s="73"/>
      <c r="I378" s="73"/>
      <c r="J378" s="108"/>
      <c r="K378" s="108"/>
      <c r="L378" s="108"/>
    </row>
    <row r="379" spans="1:14" ht="12.75" customHeight="1" x14ac:dyDescent="0.25">
      <c r="G379" s="73">
        <f>G377+G11</f>
        <v>777012794.86000001</v>
      </c>
      <c r="H379" s="73">
        <f>H377+H11</f>
        <v>722584977.73000002</v>
      </c>
      <c r="I379" s="73">
        <f>I377+I11</f>
        <v>730906717.73000002</v>
      </c>
      <c r="J379" s="108"/>
      <c r="K379" s="108"/>
      <c r="L379" s="108"/>
      <c r="M379" s="73"/>
      <c r="N379" s="73"/>
    </row>
    <row r="380" spans="1:14" ht="12.75" customHeight="1" x14ac:dyDescent="0.25">
      <c r="G380" s="7"/>
      <c r="H380" s="7"/>
      <c r="I380" s="7"/>
      <c r="L380" s="107"/>
    </row>
    <row r="381" spans="1:14" ht="12.75" customHeight="1" x14ac:dyDescent="0.25">
      <c r="G381" s="7"/>
      <c r="H381" s="7"/>
      <c r="I381" s="7"/>
    </row>
    <row r="382" spans="1:14" ht="12.75" customHeight="1" x14ac:dyDescent="0.25">
      <c r="G382" s="7"/>
      <c r="H382" s="7"/>
      <c r="I382" s="7"/>
      <c r="M382" s="7"/>
      <c r="N382" s="7"/>
    </row>
    <row r="383" spans="1:14" ht="12.75" customHeight="1" x14ac:dyDescent="0.25">
      <c r="G383" s="7"/>
      <c r="H383" s="7"/>
      <c r="I383" s="7"/>
    </row>
    <row r="384" spans="1:14" ht="12.75" customHeight="1" x14ac:dyDescent="0.25">
      <c r="G384" s="7"/>
      <c r="H384" s="7"/>
      <c r="I384" s="7"/>
    </row>
    <row r="385" spans="7:9" ht="12.75" customHeight="1" x14ac:dyDescent="0.25">
      <c r="G385" s="7"/>
      <c r="H385" s="7"/>
      <c r="I385" s="7"/>
    </row>
    <row r="386" spans="7:9" ht="12.75" customHeight="1" x14ac:dyDescent="0.25">
      <c r="G386" s="7"/>
      <c r="H386" s="7"/>
      <c r="I386" s="7"/>
    </row>
    <row r="387" spans="7:9" ht="12.75" customHeight="1" x14ac:dyDescent="0.25">
      <c r="G387" s="7"/>
      <c r="H387" s="7"/>
      <c r="I387" s="7"/>
    </row>
    <row r="388" spans="7:9" ht="12.75" customHeight="1" x14ac:dyDescent="0.25">
      <c r="G388" s="7"/>
      <c r="H388" s="7"/>
      <c r="I388" s="7"/>
    </row>
    <row r="389" spans="7:9" ht="12.75" customHeight="1" x14ac:dyDescent="0.25">
      <c r="G389" s="7"/>
      <c r="H389" s="7"/>
      <c r="I389" s="7"/>
    </row>
    <row r="390" spans="7:9" ht="12.75" customHeight="1" x14ac:dyDescent="0.25">
      <c r="G390" s="7"/>
      <c r="H390" s="7"/>
      <c r="I390" s="7"/>
    </row>
    <row r="391" spans="7:9" ht="12.75" customHeight="1" x14ac:dyDescent="0.25">
      <c r="G391" s="7"/>
      <c r="H391" s="7"/>
      <c r="I391" s="7"/>
    </row>
    <row r="392" spans="7:9" ht="12.75" customHeight="1" x14ac:dyDescent="0.25">
      <c r="G392" s="7"/>
      <c r="H392" s="7"/>
      <c r="I392" s="7"/>
    </row>
    <row r="393" spans="7:9" ht="12.75" customHeight="1" x14ac:dyDescent="0.25">
      <c r="G393" s="7"/>
      <c r="H393" s="7"/>
      <c r="I393" s="7"/>
    </row>
    <row r="394" spans="7:9" ht="12.75" customHeight="1" x14ac:dyDescent="0.25">
      <c r="G394" s="7"/>
      <c r="H394" s="7"/>
      <c r="I394" s="7"/>
    </row>
    <row r="395" spans="7:9" ht="12.75" customHeight="1" x14ac:dyDescent="0.25">
      <c r="G395" s="7"/>
      <c r="H395" s="7"/>
      <c r="I395" s="7"/>
    </row>
    <row r="396" spans="7:9" ht="12.75" customHeight="1" x14ac:dyDescent="0.25">
      <c r="G396" s="7"/>
      <c r="H396" s="7"/>
      <c r="I396" s="7"/>
    </row>
    <row r="397" spans="7:9" ht="12.75" customHeight="1" x14ac:dyDescent="0.25">
      <c r="G397" s="7"/>
      <c r="H397" s="7"/>
      <c r="I397" s="7"/>
    </row>
    <row r="398" spans="7:9" ht="12.75" customHeight="1" x14ac:dyDescent="0.25">
      <c r="G398" s="7"/>
      <c r="H398" s="7"/>
      <c r="I398" s="7"/>
    </row>
    <row r="399" spans="7:9" ht="12.75" customHeight="1" x14ac:dyDescent="0.25">
      <c r="G399" s="7"/>
      <c r="H399" s="7"/>
      <c r="I399" s="7"/>
    </row>
    <row r="400" spans="7:9" ht="12.75" customHeight="1" x14ac:dyDescent="0.25">
      <c r="G400" s="7"/>
      <c r="H400" s="7"/>
      <c r="I400" s="7"/>
    </row>
    <row r="401" spans="7:9" ht="12.75" customHeight="1" x14ac:dyDescent="0.25">
      <c r="G401" s="7"/>
      <c r="H401" s="7"/>
      <c r="I401" s="7"/>
    </row>
    <row r="402" spans="7:9" ht="12.75" customHeight="1" x14ac:dyDescent="0.25">
      <c r="G402" s="7"/>
      <c r="H402" s="7"/>
      <c r="I402" s="7"/>
    </row>
    <row r="403" spans="7:9" ht="12.75" customHeight="1" x14ac:dyDescent="0.25">
      <c r="G403" s="7"/>
      <c r="H403" s="7"/>
      <c r="I403" s="7"/>
    </row>
    <row r="404" spans="7:9" ht="12.75" customHeight="1" x14ac:dyDescent="0.25">
      <c r="G404" s="7"/>
      <c r="H404" s="7"/>
      <c r="I404" s="7"/>
    </row>
    <row r="405" spans="7:9" ht="12.75" customHeight="1" x14ac:dyDescent="0.25">
      <c r="G405" s="7"/>
      <c r="H405" s="7"/>
      <c r="I405" s="7"/>
    </row>
    <row r="406" spans="7:9" ht="12.75" customHeight="1" x14ac:dyDescent="0.25">
      <c r="G406" s="7"/>
      <c r="H406" s="7"/>
      <c r="I406" s="7"/>
    </row>
    <row r="407" spans="7:9" ht="12.75" customHeight="1" x14ac:dyDescent="0.25">
      <c r="G407" s="7"/>
      <c r="H407" s="7"/>
      <c r="I407" s="7"/>
    </row>
    <row r="408" spans="7:9" ht="12.75" customHeight="1" x14ac:dyDescent="0.25">
      <c r="G408" s="7"/>
      <c r="H408" s="7"/>
      <c r="I408" s="7"/>
    </row>
    <row r="409" spans="7:9" ht="12.75" customHeight="1" x14ac:dyDescent="0.25">
      <c r="G409" s="7"/>
      <c r="H409" s="7"/>
      <c r="I409" s="7"/>
    </row>
    <row r="410" spans="7:9" ht="12.75" customHeight="1" x14ac:dyDescent="0.25">
      <c r="G410" s="7"/>
      <c r="H410" s="7"/>
      <c r="I410" s="7"/>
    </row>
    <row r="411" spans="7:9" ht="12.75" customHeight="1" x14ac:dyDescent="0.25">
      <c r="G411" s="7"/>
      <c r="H411" s="7"/>
      <c r="I411" s="7"/>
    </row>
    <row r="412" spans="7:9" ht="12.75" customHeight="1" x14ac:dyDescent="0.25">
      <c r="G412" s="7"/>
      <c r="H412" s="7"/>
      <c r="I412" s="7"/>
    </row>
    <row r="413" spans="7:9" ht="12.75" customHeight="1" x14ac:dyDescent="0.25">
      <c r="G413" s="7"/>
      <c r="H413" s="7"/>
      <c r="I413" s="7"/>
    </row>
    <row r="414" spans="7:9" ht="12.75" customHeight="1" x14ac:dyDescent="0.25">
      <c r="G414" s="7"/>
      <c r="H414" s="7"/>
      <c r="I414" s="7"/>
    </row>
    <row r="415" spans="7:9" ht="12.75" customHeight="1" x14ac:dyDescent="0.25">
      <c r="G415" s="7"/>
      <c r="H415" s="7"/>
      <c r="I415" s="7"/>
    </row>
    <row r="416" spans="7:9" ht="12.75" customHeight="1" x14ac:dyDescent="0.25">
      <c r="G416" s="7"/>
      <c r="H416" s="7"/>
      <c r="I416" s="7"/>
    </row>
    <row r="417" spans="7:9" ht="12.75" customHeight="1" x14ac:dyDescent="0.25">
      <c r="G417" s="7"/>
      <c r="H417" s="7"/>
      <c r="I417" s="7"/>
    </row>
    <row r="418" spans="7:9" ht="12.75" customHeight="1" x14ac:dyDescent="0.25">
      <c r="G418" s="7"/>
      <c r="H418" s="7"/>
      <c r="I418" s="7"/>
    </row>
    <row r="419" spans="7:9" ht="12.75" customHeight="1" x14ac:dyDescent="0.25">
      <c r="G419" s="7"/>
      <c r="H419" s="7"/>
      <c r="I419" s="7"/>
    </row>
    <row r="420" spans="7:9" ht="12.75" customHeight="1" x14ac:dyDescent="0.25">
      <c r="G420" s="7"/>
      <c r="H420" s="7"/>
      <c r="I420" s="7"/>
    </row>
    <row r="421" spans="7:9" ht="12.75" customHeight="1" x14ac:dyDescent="0.25">
      <c r="G421" s="7"/>
      <c r="H421" s="7"/>
      <c r="I421" s="7"/>
    </row>
    <row r="422" spans="7:9" ht="12.75" customHeight="1" x14ac:dyDescent="0.25">
      <c r="G422" s="7"/>
      <c r="H422" s="7"/>
      <c r="I422" s="7"/>
    </row>
    <row r="423" spans="7:9" ht="12.75" customHeight="1" x14ac:dyDescent="0.25">
      <c r="G423" s="7"/>
      <c r="H423" s="7"/>
      <c r="I423" s="7"/>
    </row>
    <row r="424" spans="7:9" ht="12.75" customHeight="1" x14ac:dyDescent="0.25">
      <c r="G424" s="7"/>
      <c r="H424" s="7"/>
      <c r="I424" s="7"/>
    </row>
    <row r="425" spans="7:9" ht="12.75" customHeight="1" x14ac:dyDescent="0.25">
      <c r="G425" s="7"/>
      <c r="H425" s="7"/>
      <c r="I425" s="7"/>
    </row>
    <row r="426" spans="7:9" ht="12.75" customHeight="1" x14ac:dyDescent="0.25">
      <c r="G426" s="7"/>
      <c r="H426" s="7"/>
      <c r="I426" s="7"/>
    </row>
    <row r="427" spans="7:9" ht="12.75" customHeight="1" x14ac:dyDescent="0.25">
      <c r="G427" s="7"/>
      <c r="H427" s="7"/>
      <c r="I427" s="7"/>
    </row>
    <row r="428" spans="7:9" ht="12.75" customHeight="1" x14ac:dyDescent="0.25">
      <c r="G428" s="7"/>
      <c r="H428" s="7"/>
      <c r="I428" s="7"/>
    </row>
    <row r="429" spans="7:9" ht="12.75" customHeight="1" x14ac:dyDescent="0.25">
      <c r="G429" s="7"/>
      <c r="H429" s="7"/>
      <c r="I429" s="7"/>
    </row>
    <row r="430" spans="7:9" ht="12.75" customHeight="1" x14ac:dyDescent="0.25">
      <c r="G430" s="7"/>
      <c r="H430" s="7"/>
      <c r="I430" s="7"/>
    </row>
    <row r="431" spans="7:9" ht="12.75" customHeight="1" x14ac:dyDescent="0.25">
      <c r="G431" s="7"/>
      <c r="H431" s="7"/>
      <c r="I431" s="7"/>
    </row>
    <row r="432" spans="7:9" ht="12.75" customHeight="1" x14ac:dyDescent="0.25">
      <c r="G432" s="7"/>
      <c r="H432" s="7"/>
      <c r="I432" s="7"/>
    </row>
    <row r="433" spans="7:9" ht="12.75" customHeight="1" x14ac:dyDescent="0.25">
      <c r="G433" s="7"/>
      <c r="H433" s="7"/>
      <c r="I433" s="7"/>
    </row>
  </sheetData>
  <autoFilter ref="A10:L322"/>
  <mergeCells count="8">
    <mergeCell ref="J7:L7"/>
    <mergeCell ref="A352:E353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40"/>
  <sheetViews>
    <sheetView tabSelected="1" zoomScale="140" zoomScaleNormal="140" workbookViewId="0">
      <selection activeCell="I10" sqref="A10:XFD10"/>
    </sheetView>
  </sheetViews>
  <sheetFormatPr defaultColWidth="8.85546875" defaultRowHeight="15.75" x14ac:dyDescent="0.25"/>
  <cols>
    <col min="1" max="1" width="53.42578125" style="12" customWidth="1"/>
    <col min="2" max="2" width="3.42578125" style="12" customWidth="1"/>
    <col min="3" max="3" width="3.5703125" style="12" customWidth="1"/>
    <col min="4" max="4" width="12.85546875" style="135" customWidth="1"/>
    <col min="5" max="5" width="6.28515625" style="11" customWidth="1"/>
    <col min="6" max="6" width="18.140625" style="11" customWidth="1"/>
    <col min="7" max="7" width="17.7109375" style="11" customWidth="1"/>
    <col min="8" max="8" width="25.42578125" style="11" customWidth="1"/>
    <col min="9" max="9" width="17.42578125" style="12" customWidth="1"/>
    <col min="10" max="10" width="16.28515625" style="12" customWidth="1"/>
    <col min="11" max="11" width="14.7109375" style="12" customWidth="1"/>
    <col min="12" max="12" width="14.7109375" style="90" customWidth="1"/>
    <col min="13" max="13" width="13.7109375" style="12" customWidth="1"/>
    <col min="14" max="15" width="8.85546875" style="12"/>
    <col min="16" max="16384" width="8.85546875" style="11"/>
  </cols>
  <sheetData>
    <row r="1" spans="1:55" ht="20.25" customHeight="1" x14ac:dyDescent="0.25">
      <c r="A1" s="248" t="s">
        <v>189</v>
      </c>
      <c r="B1" s="248"/>
      <c r="C1" s="248"/>
      <c r="D1" s="248"/>
      <c r="E1" s="248"/>
      <c r="F1" s="248"/>
      <c r="G1" s="248"/>
      <c r="H1" s="248"/>
    </row>
    <row r="2" spans="1:55" ht="27.75" customHeight="1" x14ac:dyDescent="0.25">
      <c r="A2" s="249" t="s">
        <v>287</v>
      </c>
      <c r="B2" s="248"/>
      <c r="C2" s="248"/>
      <c r="D2" s="248"/>
      <c r="E2" s="248"/>
      <c r="F2" s="248"/>
      <c r="G2" s="248"/>
      <c r="H2" s="248"/>
    </row>
    <row r="3" spans="1:55" ht="13.5" customHeight="1" x14ac:dyDescent="0.25">
      <c r="A3" s="248" t="s">
        <v>288</v>
      </c>
      <c r="B3" s="248"/>
      <c r="C3" s="248"/>
      <c r="D3" s="248"/>
      <c r="E3" s="248"/>
      <c r="F3" s="248"/>
      <c r="G3" s="248"/>
      <c r="H3" s="248"/>
    </row>
    <row r="4" spans="1:55" ht="14.25" customHeight="1" x14ac:dyDescent="0.25">
      <c r="A4" s="248" t="s">
        <v>214</v>
      </c>
      <c r="B4" s="248"/>
      <c r="C4" s="248"/>
      <c r="D4" s="248"/>
      <c r="E4" s="248"/>
      <c r="F4" s="248"/>
      <c r="G4" s="248"/>
      <c r="H4" s="248"/>
    </row>
    <row r="5" spans="1:55" ht="31.5" customHeight="1" x14ac:dyDescent="0.25">
      <c r="A5" s="230" t="s">
        <v>106</v>
      </c>
      <c r="B5" s="230"/>
      <c r="C5" s="230"/>
      <c r="D5" s="230"/>
      <c r="E5" s="230"/>
      <c r="F5" s="230"/>
      <c r="G5" s="230"/>
      <c r="H5" s="230"/>
    </row>
    <row r="6" spans="1:55" x14ac:dyDescent="0.25">
      <c r="A6" s="232" t="s">
        <v>224</v>
      </c>
      <c r="B6" s="232"/>
      <c r="C6" s="232"/>
      <c r="D6" s="232"/>
      <c r="E6" s="232"/>
      <c r="F6" s="232"/>
      <c r="G6" s="232"/>
      <c r="H6" s="232"/>
    </row>
    <row r="7" spans="1:55" x14ac:dyDescent="0.25">
      <c r="A7" s="232" t="s">
        <v>225</v>
      </c>
      <c r="B7" s="232"/>
      <c r="C7" s="232"/>
      <c r="D7" s="232"/>
      <c r="E7" s="232"/>
      <c r="F7" s="232"/>
      <c r="G7" s="232"/>
      <c r="H7" s="232"/>
    </row>
    <row r="8" spans="1:55" ht="16.5" thickBot="1" x14ac:dyDescent="0.3">
      <c r="A8" s="4"/>
      <c r="B8" s="1"/>
      <c r="C8" s="1"/>
      <c r="D8" s="121"/>
      <c r="E8" s="1"/>
      <c r="F8" s="5"/>
      <c r="H8" s="11" t="s">
        <v>150</v>
      </c>
    </row>
    <row r="9" spans="1:55" ht="15.75" customHeight="1" x14ac:dyDescent="0.25">
      <c r="A9" s="244" t="s">
        <v>151</v>
      </c>
      <c r="B9" s="233" t="s">
        <v>131</v>
      </c>
      <c r="C9" s="235" t="s">
        <v>132</v>
      </c>
      <c r="D9" s="237" t="s">
        <v>133</v>
      </c>
      <c r="E9" s="246" t="s">
        <v>134</v>
      </c>
      <c r="F9" s="238" t="s">
        <v>216</v>
      </c>
      <c r="G9" s="240">
        <v>2024</v>
      </c>
      <c r="H9" s="242">
        <v>2025</v>
      </c>
    </row>
    <row r="10" spans="1:55" ht="52.15" customHeight="1" thickBot="1" x14ac:dyDescent="0.3">
      <c r="A10" s="245"/>
      <c r="B10" s="234"/>
      <c r="C10" s="236"/>
      <c r="D10" s="237"/>
      <c r="E10" s="247"/>
      <c r="F10" s="239"/>
      <c r="G10" s="241"/>
      <c r="H10" s="243"/>
    </row>
    <row r="11" spans="1:55" ht="19.899999999999999" customHeight="1" x14ac:dyDescent="0.25">
      <c r="A11" s="14"/>
      <c r="B11" s="15"/>
      <c r="C11" s="15"/>
      <c r="D11" s="196"/>
      <c r="E11" s="15"/>
      <c r="F11" s="16"/>
      <c r="G11" s="17"/>
      <c r="H11" s="17"/>
    </row>
    <row r="12" spans="1:55" s="24" customFormat="1" ht="19.899999999999999" customHeight="1" x14ac:dyDescent="0.25">
      <c r="A12" s="159" t="s">
        <v>107</v>
      </c>
      <c r="B12" s="159"/>
      <c r="C12" s="176"/>
      <c r="D12" s="122"/>
      <c r="E12" s="159"/>
      <c r="F12" s="177">
        <f>прил.4!G11</f>
        <v>0</v>
      </c>
      <c r="G12" s="178">
        <f>прил.4!H11</f>
        <v>7985050</v>
      </c>
      <c r="H12" s="178">
        <f>прил.4!I11</f>
        <v>16274990</v>
      </c>
      <c r="L12" s="26"/>
    </row>
    <row r="13" spans="1:55" s="25" customFormat="1" ht="19.899999999999999" customHeight="1" x14ac:dyDescent="0.25">
      <c r="A13" s="122" t="s">
        <v>92</v>
      </c>
      <c r="B13" s="132" t="s">
        <v>136</v>
      </c>
      <c r="C13" s="136" t="s">
        <v>135</v>
      </c>
      <c r="D13" s="123"/>
      <c r="E13" s="123"/>
      <c r="F13" s="179">
        <f>F14+F23+F32+F35+F50+F53</f>
        <v>74665777.120000005</v>
      </c>
      <c r="G13" s="179">
        <f>G14+G23+G32+G35+G50+G53</f>
        <v>62113975.450000003</v>
      </c>
      <c r="H13" s="179">
        <f>H14+H23+H32+H35+H50+H53</f>
        <v>61720211.719999999</v>
      </c>
      <c r="I13" s="42">
        <f>прил.4!G14+прил.4!G155+прил.4!G166+прил.4!G177+прил.4!G189+прил.4!G307</f>
        <v>74665777.120000005</v>
      </c>
      <c r="J13" s="42">
        <f>F13-I13</f>
        <v>0</v>
      </c>
      <c r="K13" s="42"/>
      <c r="L13" s="91"/>
      <c r="M13" s="42"/>
      <c r="N13" s="42"/>
      <c r="O13" s="42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s="26" customFormat="1" ht="57.75" x14ac:dyDescent="0.25">
      <c r="A14" s="127" t="s">
        <v>0</v>
      </c>
      <c r="B14" s="131" t="s">
        <v>136</v>
      </c>
      <c r="C14" s="137" t="s">
        <v>141</v>
      </c>
      <c r="D14" s="124"/>
      <c r="E14" s="124"/>
      <c r="F14" s="180">
        <f>F15+F18+F21</f>
        <v>3621261.26</v>
      </c>
      <c r="G14" s="180">
        <f>G15+G18+G21</f>
        <v>2219413.27</v>
      </c>
      <c r="H14" s="180">
        <f>H15+H18+H21</f>
        <v>2219413.27</v>
      </c>
      <c r="I14" s="23"/>
      <c r="J14" s="23"/>
      <c r="K14" s="23"/>
      <c r="L14" s="92"/>
      <c r="M14" s="23"/>
      <c r="N14" s="23"/>
      <c r="O14" s="23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</row>
    <row r="15" spans="1:55" s="24" customFormat="1" ht="43.5" x14ac:dyDescent="0.25">
      <c r="A15" s="127" t="s">
        <v>44</v>
      </c>
      <c r="B15" s="131" t="s">
        <v>136</v>
      </c>
      <c r="C15" s="137" t="s">
        <v>141</v>
      </c>
      <c r="D15" s="125" t="s">
        <v>43</v>
      </c>
      <c r="E15" s="138"/>
      <c r="F15" s="179">
        <f>F16+F17</f>
        <v>2062611.42</v>
      </c>
      <c r="G15" s="179">
        <f t="shared" ref="G15:H15" si="0">G16</f>
        <v>1872713.27</v>
      </c>
      <c r="H15" s="179">
        <f t="shared" si="0"/>
        <v>1872713.27</v>
      </c>
      <c r="I15" s="23"/>
      <c r="J15" s="23"/>
      <c r="K15" s="23"/>
      <c r="L15" s="92"/>
      <c r="M15" s="23"/>
      <c r="N15" s="23"/>
      <c r="O15" s="23"/>
    </row>
    <row r="16" spans="1:55" s="24" customFormat="1" ht="45" x14ac:dyDescent="0.25">
      <c r="A16" s="151" t="s">
        <v>121</v>
      </c>
      <c r="B16" s="139" t="s">
        <v>136</v>
      </c>
      <c r="C16" s="140" t="s">
        <v>141</v>
      </c>
      <c r="D16" s="126" t="s">
        <v>43</v>
      </c>
      <c r="E16" s="141">
        <v>100</v>
      </c>
      <c r="F16" s="165">
        <f>прил.4!G169</f>
        <v>2062611.42</v>
      </c>
      <c r="G16" s="165">
        <f>прил.4!H169</f>
        <v>1872713.27</v>
      </c>
      <c r="H16" s="165">
        <f>прил.4!I169</f>
        <v>1872713.27</v>
      </c>
      <c r="I16" s="23" t="e">
        <f>F16+F25+F27+F37+F39+F43+F47+F55+F58+F75+F80+F85+F97+F99+F105+F112+F120+F129+#REF!+F144+F154+#REF!+F169+F173+F186+F188+F190+F210+#REF!+F220+F230+F234+F243+F259+F262+F269+F281+F286+F64</f>
        <v>#REF!</v>
      </c>
      <c r="J16" s="23" t="e">
        <f>G16+G25+G27+G37+G39+G43+G47+G55+G58+G75+G80+G85+G97+G99+G105+G112+G120+G129+#REF!+G144+G154+#REF!+G169+G173+G186+G188+G190+G210+#REF!+G220+G230+G234+G243+G259+G262+G269+G281+G286+G64</f>
        <v>#REF!</v>
      </c>
      <c r="K16" s="23" t="e">
        <f>H16+H25+H27+H37+H39+H43+H47+H55+H58+H75+H80+H85+H97+H99+H105+H112+H120+H129+#REF!+H144+H154+#REF!+H169+H173+H186+H188+H190+H210+#REF!+H220+H230+H234+H243+H259+H262+H269+H281+H286+H64</f>
        <v>#REF!</v>
      </c>
      <c r="L16" s="92"/>
      <c r="M16" s="23">
        <v>100</v>
      </c>
      <c r="N16" s="23"/>
      <c r="O16" s="23"/>
    </row>
    <row r="17" spans="1:55" s="24" customFormat="1" ht="30" x14ac:dyDescent="0.25">
      <c r="A17" s="151" t="s">
        <v>122</v>
      </c>
      <c r="B17" s="139" t="s">
        <v>136</v>
      </c>
      <c r="C17" s="140" t="s">
        <v>141</v>
      </c>
      <c r="D17" s="126" t="s">
        <v>43</v>
      </c>
      <c r="E17" s="141">
        <v>200</v>
      </c>
      <c r="F17" s="165">
        <f>прил.4!G170</f>
        <v>0</v>
      </c>
      <c r="G17" s="165"/>
      <c r="H17" s="165"/>
      <c r="I17" s="23"/>
      <c r="J17" s="23"/>
      <c r="K17" s="23"/>
      <c r="L17" s="92"/>
      <c r="M17" s="23"/>
      <c r="N17" s="23"/>
      <c r="O17" s="23"/>
    </row>
    <row r="18" spans="1:55" s="27" customFormat="1" ht="37.5" customHeight="1" x14ac:dyDescent="0.25">
      <c r="A18" s="124" t="s">
        <v>44</v>
      </c>
      <c r="B18" s="131" t="s">
        <v>136</v>
      </c>
      <c r="C18" s="137" t="s">
        <v>141</v>
      </c>
      <c r="D18" s="127" t="s">
        <v>209</v>
      </c>
      <c r="E18" s="142"/>
      <c r="F18" s="179">
        <f>F19+F20</f>
        <v>1558649.84</v>
      </c>
      <c r="G18" s="179">
        <f t="shared" ref="G18:H18" si="1">G19+G20</f>
        <v>346700</v>
      </c>
      <c r="H18" s="179">
        <f t="shared" si="1"/>
        <v>346700</v>
      </c>
      <c r="I18" s="45"/>
      <c r="J18" s="45"/>
      <c r="K18" s="45"/>
      <c r="L18" s="93"/>
      <c r="M18" s="45"/>
      <c r="N18" s="45"/>
      <c r="O18" s="45"/>
    </row>
    <row r="19" spans="1:55" s="24" customFormat="1" ht="30" x14ac:dyDescent="0.25">
      <c r="A19" s="151" t="s">
        <v>122</v>
      </c>
      <c r="B19" s="139" t="s">
        <v>136</v>
      </c>
      <c r="C19" s="140" t="s">
        <v>141</v>
      </c>
      <c r="D19" s="126" t="s">
        <v>209</v>
      </c>
      <c r="E19" s="143" t="s">
        <v>123</v>
      </c>
      <c r="F19" s="221">
        <f>прил.4!G172</f>
        <v>1553449.84</v>
      </c>
      <c r="G19" s="221">
        <f>прил.4!H172</f>
        <v>341500</v>
      </c>
      <c r="H19" s="221">
        <f>прил.4!I172</f>
        <v>341500</v>
      </c>
      <c r="I19" s="23" t="e">
        <f>F19+F28+F34+F40+F44+F59+F62+F65+F67+F69+F76+F78+F86+F107+F113+F116+F142+F145+F150+F171+F174+F178+F191+F198+F201+F203+F205+F211+#REF!+#REF!+F221+F231+F235+F260+F263+F270+F287</f>
        <v>#REF!</v>
      </c>
      <c r="J19" s="23" t="e">
        <f>G19+G28+G34+G40+G44+G59+G62+G65+G67+G69+G76+G78+G86+G107+G113+G116+G142+G145+G150+G171+G174+G178+G191+G198+G201+G203+G205+G211+#REF!+#REF!+G221+G231+G235+G260+G263+G270+G287</f>
        <v>#REF!</v>
      </c>
      <c r="K19" s="23" t="e">
        <f>H19+H28+H34+H40+H44+H59+H62+H65+H67+H69+H76+H78+H86+H107+H113+H116+H142+H145+H150+H171+H174+H178+H191+H198+H201+H203+H205+H211+#REF!+#REF!+H221+H231+H235+H260+H263+H270+H287</f>
        <v>#REF!</v>
      </c>
      <c r="L19" s="92"/>
      <c r="M19" s="23">
        <v>200</v>
      </c>
      <c r="N19" s="23"/>
      <c r="O19" s="23"/>
    </row>
    <row r="20" spans="1:55" s="24" customFormat="1" x14ac:dyDescent="0.25">
      <c r="A20" s="151" t="s">
        <v>108</v>
      </c>
      <c r="B20" s="139" t="s">
        <v>136</v>
      </c>
      <c r="C20" s="140" t="s">
        <v>141</v>
      </c>
      <c r="D20" s="126" t="s">
        <v>209</v>
      </c>
      <c r="E20" s="143" t="s">
        <v>126</v>
      </c>
      <c r="F20" s="165">
        <f>прил.4!G173</f>
        <v>5200</v>
      </c>
      <c r="G20" s="165">
        <f>прил.4!H173</f>
        <v>5200</v>
      </c>
      <c r="H20" s="165">
        <f>прил.4!I173</f>
        <v>5200</v>
      </c>
      <c r="I20" s="23">
        <f>F20+F29+F41+F45+F52+F60+F73+F87+F114+F147+F176+F222+F232+F236+F271+F288</f>
        <v>22361515.229999997</v>
      </c>
      <c r="J20" s="23">
        <f>G20+G29+G41+G45+G52+G60+G73+G87+G114+G147+G176+G222+G232+G236+G271+G288</f>
        <v>22235440</v>
      </c>
      <c r="K20" s="23">
        <f>H20+H29+H41+H45+H52+H60+H73+H87+H114+H147+H176+H222+H232+H236+H271+H288</f>
        <v>22235440</v>
      </c>
      <c r="L20" s="92"/>
      <c r="M20" s="23">
        <v>800</v>
      </c>
      <c r="N20" s="23"/>
      <c r="O20" s="23"/>
    </row>
    <row r="21" spans="1:55" s="24" customFormat="1" ht="43.9" customHeight="1" x14ac:dyDescent="0.25">
      <c r="A21" s="151" t="s">
        <v>211</v>
      </c>
      <c r="B21" s="139" t="s">
        <v>136</v>
      </c>
      <c r="C21" s="140" t="s">
        <v>141</v>
      </c>
      <c r="D21" s="126" t="s">
        <v>210</v>
      </c>
      <c r="E21" s="143"/>
      <c r="F21" s="165">
        <f>F22</f>
        <v>0</v>
      </c>
      <c r="G21" s="165">
        <f t="shared" ref="G21:H21" si="2">G22</f>
        <v>0</v>
      </c>
      <c r="H21" s="165">
        <f t="shared" si="2"/>
        <v>0</v>
      </c>
      <c r="I21" s="23"/>
      <c r="J21" s="23"/>
      <c r="K21" s="23"/>
      <c r="L21" s="92"/>
      <c r="M21" s="23"/>
      <c r="N21" s="23"/>
      <c r="O21" s="23"/>
    </row>
    <row r="22" spans="1:55" s="24" customFormat="1" ht="45" x14ac:dyDescent="0.25">
      <c r="A22" s="151" t="s">
        <v>121</v>
      </c>
      <c r="B22" s="139" t="s">
        <v>136</v>
      </c>
      <c r="C22" s="140" t="s">
        <v>141</v>
      </c>
      <c r="D22" s="126" t="s">
        <v>210</v>
      </c>
      <c r="E22" s="143" t="s">
        <v>124</v>
      </c>
      <c r="F22" s="165">
        <f>прил.4!G175</f>
        <v>0</v>
      </c>
      <c r="G22" s="165">
        <f>прил.4!H175</f>
        <v>0</v>
      </c>
      <c r="H22" s="165">
        <f>прил.4!I175</f>
        <v>0</v>
      </c>
      <c r="I22" s="23"/>
      <c r="J22" s="23"/>
      <c r="K22" s="23"/>
      <c r="L22" s="92"/>
      <c r="M22" s="23"/>
      <c r="N22" s="23"/>
      <c r="O22" s="23"/>
    </row>
    <row r="23" spans="1:55" s="26" customFormat="1" ht="57.75" x14ac:dyDescent="0.25">
      <c r="A23" s="127" t="s">
        <v>2</v>
      </c>
      <c r="B23" s="131" t="s">
        <v>136</v>
      </c>
      <c r="C23" s="137" t="s">
        <v>137</v>
      </c>
      <c r="D23" s="124"/>
      <c r="E23" s="124"/>
      <c r="F23" s="179">
        <f>F24+F26+F30</f>
        <v>30145224.5</v>
      </c>
      <c r="G23" s="179">
        <f>G24+G26</f>
        <v>21841342.009999998</v>
      </c>
      <c r="H23" s="179">
        <f>H24+H26</f>
        <v>21341342.009999998</v>
      </c>
      <c r="I23" s="23">
        <f>прил.4!G15</f>
        <v>30145224.5</v>
      </c>
      <c r="J23" s="23"/>
      <c r="K23" s="23"/>
      <c r="L23" s="92"/>
      <c r="M23" s="23"/>
      <c r="N23" s="23"/>
      <c r="O23" s="23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</row>
    <row r="24" spans="1:55" s="24" customFormat="1" ht="43.5" x14ac:dyDescent="0.25">
      <c r="A24" s="127" t="s">
        <v>44</v>
      </c>
      <c r="B24" s="131" t="s">
        <v>136</v>
      </c>
      <c r="C24" s="137" t="s">
        <v>137</v>
      </c>
      <c r="D24" s="127" t="s">
        <v>54</v>
      </c>
      <c r="E24" s="124"/>
      <c r="F24" s="179">
        <f>F25</f>
        <v>6572735.6299999999</v>
      </c>
      <c r="G24" s="179">
        <f>G25</f>
        <v>5841492.2400000002</v>
      </c>
      <c r="H24" s="179">
        <f>H25</f>
        <v>5841492.2400000002</v>
      </c>
      <c r="I24" s="23"/>
      <c r="J24" s="23"/>
      <c r="K24" s="23"/>
      <c r="L24" s="92"/>
      <c r="M24" s="23"/>
      <c r="N24" s="23"/>
      <c r="O24" s="23"/>
    </row>
    <row r="25" spans="1:55" s="24" customFormat="1" ht="45" x14ac:dyDescent="0.25">
      <c r="A25" s="151" t="s">
        <v>121</v>
      </c>
      <c r="B25" s="131" t="s">
        <v>136</v>
      </c>
      <c r="C25" s="137" t="s">
        <v>137</v>
      </c>
      <c r="D25" s="126" t="s">
        <v>54</v>
      </c>
      <c r="E25" s="141">
        <v>100</v>
      </c>
      <c r="F25" s="165">
        <f>прил.4!G17</f>
        <v>6572735.6299999999</v>
      </c>
      <c r="G25" s="165">
        <f>прил.4!H17</f>
        <v>5841492.2400000002</v>
      </c>
      <c r="H25" s="165">
        <f>прил.4!I17</f>
        <v>5841492.2400000002</v>
      </c>
      <c r="I25" s="23"/>
      <c r="J25" s="23"/>
      <c r="K25" s="23"/>
      <c r="L25" s="92"/>
      <c r="M25" s="23"/>
      <c r="N25" s="23"/>
      <c r="O25" s="23"/>
    </row>
    <row r="26" spans="1:55" s="24" customFormat="1" ht="37.5" customHeight="1" x14ac:dyDescent="0.25">
      <c r="A26" s="127" t="s">
        <v>44</v>
      </c>
      <c r="B26" s="131" t="s">
        <v>136</v>
      </c>
      <c r="C26" s="137" t="s">
        <v>137</v>
      </c>
      <c r="D26" s="127" t="s">
        <v>55</v>
      </c>
      <c r="E26" s="124"/>
      <c r="F26" s="179">
        <f>F27+F28+F29</f>
        <v>22797798.870000001</v>
      </c>
      <c r="G26" s="179">
        <f>G27+G28+G29</f>
        <v>15999849.77</v>
      </c>
      <c r="H26" s="179">
        <f>H27+H28+H29</f>
        <v>15499849.77</v>
      </c>
      <c r="I26" s="23"/>
      <c r="J26" s="23"/>
      <c r="K26" s="23"/>
      <c r="L26" s="92"/>
      <c r="M26" s="23"/>
      <c r="N26" s="23"/>
      <c r="O26" s="23"/>
    </row>
    <row r="27" spans="1:55" s="24" customFormat="1" ht="45" x14ac:dyDescent="0.25">
      <c r="A27" s="151" t="s">
        <v>121</v>
      </c>
      <c r="B27" s="131" t="s">
        <v>136</v>
      </c>
      <c r="C27" s="137" t="s">
        <v>137</v>
      </c>
      <c r="D27" s="126" t="s">
        <v>55</v>
      </c>
      <c r="E27" s="141">
        <v>100</v>
      </c>
      <c r="F27" s="165">
        <f>прил.4!G19</f>
        <v>12081974.59</v>
      </c>
      <c r="G27" s="165">
        <f>прил.4!H19</f>
        <v>11941325.210000001</v>
      </c>
      <c r="H27" s="165">
        <f>прил.4!I19</f>
        <v>11941325.210000001</v>
      </c>
      <c r="I27" s="23"/>
      <c r="J27" s="23"/>
      <c r="K27" s="23"/>
      <c r="L27" s="92"/>
      <c r="M27" s="23"/>
      <c r="N27" s="23"/>
      <c r="O27" s="23"/>
    </row>
    <row r="28" spans="1:55" s="24" customFormat="1" ht="30" x14ac:dyDescent="0.25">
      <c r="A28" s="151" t="s">
        <v>122</v>
      </c>
      <c r="B28" s="131" t="s">
        <v>136</v>
      </c>
      <c r="C28" s="137" t="s">
        <v>137</v>
      </c>
      <c r="D28" s="126" t="s">
        <v>55</v>
      </c>
      <c r="E28" s="141">
        <v>200</v>
      </c>
      <c r="F28" s="165">
        <f>прил.4!G20</f>
        <v>8157308</v>
      </c>
      <c r="G28" s="165">
        <f>прил.4!H20</f>
        <v>3883524.5599999996</v>
      </c>
      <c r="H28" s="165">
        <f>прил.4!I20</f>
        <v>3383524.5599999996</v>
      </c>
      <c r="I28" s="23"/>
      <c r="J28" s="23"/>
      <c r="K28" s="23"/>
      <c r="L28" s="92"/>
      <c r="M28" s="23"/>
      <c r="N28" s="23"/>
      <c r="O28" s="23"/>
    </row>
    <row r="29" spans="1:55" s="24" customFormat="1" x14ac:dyDescent="0.25">
      <c r="A29" s="151" t="s">
        <v>108</v>
      </c>
      <c r="B29" s="131" t="s">
        <v>136</v>
      </c>
      <c r="C29" s="137" t="s">
        <v>137</v>
      </c>
      <c r="D29" s="126" t="s">
        <v>55</v>
      </c>
      <c r="E29" s="141">
        <v>800</v>
      </c>
      <c r="F29" s="165">
        <f>прил.4!G21</f>
        <v>2558516.2799999998</v>
      </c>
      <c r="G29" s="165">
        <f>прил.4!H21</f>
        <v>175000</v>
      </c>
      <c r="H29" s="165">
        <f>прил.4!I21</f>
        <v>175000</v>
      </c>
      <c r="I29" s="23"/>
      <c r="J29" s="23"/>
      <c r="K29" s="23"/>
      <c r="L29" s="92"/>
      <c r="M29" s="23"/>
      <c r="N29" s="23"/>
      <c r="O29" s="23"/>
    </row>
    <row r="30" spans="1:55" s="27" customFormat="1" ht="57.75" x14ac:dyDescent="0.25">
      <c r="A30" s="124" t="s">
        <v>211</v>
      </c>
      <c r="B30" s="131" t="s">
        <v>136</v>
      </c>
      <c r="C30" s="137" t="s">
        <v>137</v>
      </c>
      <c r="D30" s="127" t="s">
        <v>210</v>
      </c>
      <c r="E30" s="142"/>
      <c r="F30" s="179">
        <f>F31</f>
        <v>774690</v>
      </c>
      <c r="G30" s="179">
        <f t="shared" ref="G30:H30" si="3">G31</f>
        <v>0</v>
      </c>
      <c r="H30" s="179">
        <f t="shared" si="3"/>
        <v>0</v>
      </c>
      <c r="I30" s="45"/>
      <c r="J30" s="45"/>
      <c r="K30" s="45"/>
      <c r="L30" s="93"/>
      <c r="M30" s="45"/>
      <c r="N30" s="45"/>
      <c r="O30" s="45"/>
    </row>
    <row r="31" spans="1:55" s="24" customFormat="1" ht="45" x14ac:dyDescent="0.25">
      <c r="A31" s="151" t="s">
        <v>121</v>
      </c>
      <c r="B31" s="131" t="s">
        <v>136</v>
      </c>
      <c r="C31" s="137" t="s">
        <v>137</v>
      </c>
      <c r="D31" s="126" t="s">
        <v>210</v>
      </c>
      <c r="E31" s="141">
        <v>100</v>
      </c>
      <c r="F31" s="165">
        <f>прил.4!G23</f>
        <v>774690</v>
      </c>
      <c r="G31" s="165">
        <f>прил.4!H23</f>
        <v>0</v>
      </c>
      <c r="H31" s="165">
        <f>прил.4!I23</f>
        <v>0</v>
      </c>
      <c r="I31" s="23"/>
      <c r="J31" s="23"/>
      <c r="K31" s="23"/>
      <c r="L31" s="92"/>
      <c r="M31" s="23"/>
      <c r="N31" s="23"/>
      <c r="O31" s="23"/>
    </row>
    <row r="32" spans="1:55" s="28" customFormat="1" x14ac:dyDescent="0.25">
      <c r="A32" s="181" t="s">
        <v>171</v>
      </c>
      <c r="B32" s="131" t="s">
        <v>136</v>
      </c>
      <c r="C32" s="137" t="s">
        <v>143</v>
      </c>
      <c r="D32" s="127"/>
      <c r="E32" s="142"/>
      <c r="F32" s="179">
        <f t="shared" ref="F32:H33" si="4">F33</f>
        <v>551.52</v>
      </c>
      <c r="G32" s="179">
        <f t="shared" si="4"/>
        <v>583.33000000000004</v>
      </c>
      <c r="H32" s="179">
        <f t="shared" si="4"/>
        <v>519.70000000000005</v>
      </c>
      <c r="I32" s="45"/>
      <c r="J32" s="45"/>
      <c r="K32" s="45"/>
      <c r="L32" s="93"/>
      <c r="M32" s="45"/>
      <c r="N32" s="45"/>
      <c r="O32" s="45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</row>
    <row r="33" spans="1:55" s="24" customFormat="1" ht="60" x14ac:dyDescent="0.25">
      <c r="A33" s="182" t="s">
        <v>165</v>
      </c>
      <c r="B33" s="139" t="s">
        <v>136</v>
      </c>
      <c r="C33" s="140" t="s">
        <v>143</v>
      </c>
      <c r="D33" s="126" t="s">
        <v>154</v>
      </c>
      <c r="E33" s="141"/>
      <c r="F33" s="179">
        <f t="shared" si="4"/>
        <v>551.52</v>
      </c>
      <c r="G33" s="179">
        <f t="shared" si="4"/>
        <v>583.33000000000004</v>
      </c>
      <c r="H33" s="179">
        <f t="shared" si="4"/>
        <v>519.70000000000005</v>
      </c>
      <c r="I33" s="23"/>
      <c r="J33" s="23"/>
      <c r="K33" s="23"/>
      <c r="L33" s="92"/>
      <c r="M33" s="23"/>
      <c r="N33" s="23"/>
      <c r="O33" s="23"/>
    </row>
    <row r="34" spans="1:55" s="24" customFormat="1" ht="30" x14ac:dyDescent="0.25">
      <c r="A34" s="151" t="s">
        <v>122</v>
      </c>
      <c r="B34" s="139" t="s">
        <v>136</v>
      </c>
      <c r="C34" s="140" t="s">
        <v>143</v>
      </c>
      <c r="D34" s="126" t="s">
        <v>154</v>
      </c>
      <c r="E34" s="141">
        <v>200</v>
      </c>
      <c r="F34" s="179">
        <f>прил.4!G25</f>
        <v>551.52</v>
      </c>
      <c r="G34" s="179">
        <f>прил.4!H25</f>
        <v>583.33000000000004</v>
      </c>
      <c r="H34" s="179">
        <f>прил.4!I25</f>
        <v>519.70000000000005</v>
      </c>
      <c r="I34" s="23"/>
      <c r="J34" s="23"/>
      <c r="K34" s="23"/>
      <c r="L34" s="92"/>
      <c r="M34" s="23"/>
      <c r="N34" s="23"/>
      <c r="O34" s="23"/>
    </row>
    <row r="35" spans="1:55" s="26" customFormat="1" ht="43.5" x14ac:dyDescent="0.25">
      <c r="A35" s="127" t="s">
        <v>4</v>
      </c>
      <c r="B35" s="131" t="s">
        <v>136</v>
      </c>
      <c r="C35" s="137" t="s">
        <v>146</v>
      </c>
      <c r="D35" s="124"/>
      <c r="E35" s="124"/>
      <c r="F35" s="179">
        <f>F38+F42+F46+F36+F48</f>
        <v>10441934.289999999</v>
      </c>
      <c r="G35" s="179">
        <f t="shared" ref="G35:H35" si="5">G38+G42+G46+G36</f>
        <v>9198143.8900000006</v>
      </c>
      <c r="H35" s="179">
        <f t="shared" si="5"/>
        <v>9198143.7899999991</v>
      </c>
      <c r="I35" s="23">
        <f>прил.4!G156+прил.4!G308+прил.4!G310</f>
        <v>10441934.289999999</v>
      </c>
      <c r="J35" s="23">
        <f>F35-I35</f>
        <v>0</v>
      </c>
      <c r="K35" s="23"/>
      <c r="L35" s="92"/>
      <c r="M35" s="23"/>
      <c r="N35" s="23"/>
      <c r="O35" s="23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</row>
    <row r="36" spans="1:55" s="26" customFormat="1" ht="57.75" x14ac:dyDescent="0.25">
      <c r="A36" s="127" t="s">
        <v>204</v>
      </c>
      <c r="B36" s="131" t="s">
        <v>136</v>
      </c>
      <c r="C36" s="137" t="s">
        <v>146</v>
      </c>
      <c r="D36" s="124">
        <v>3920373920</v>
      </c>
      <c r="E36" s="144"/>
      <c r="F36" s="179">
        <f>F37</f>
        <v>93227</v>
      </c>
      <c r="G36" s="179">
        <f>G37</f>
        <v>0</v>
      </c>
      <c r="H36" s="179">
        <f>H37</f>
        <v>0</v>
      </c>
      <c r="I36" s="23"/>
      <c r="J36" s="23"/>
      <c r="K36" s="23"/>
      <c r="L36" s="92"/>
      <c r="M36" s="23"/>
      <c r="N36" s="23"/>
      <c r="O36" s="23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</row>
    <row r="37" spans="1:55" s="26" customFormat="1" x14ac:dyDescent="0.25">
      <c r="A37" s="122" t="s">
        <v>121</v>
      </c>
      <c r="B37" s="131" t="s">
        <v>136</v>
      </c>
      <c r="C37" s="137" t="s">
        <v>146</v>
      </c>
      <c r="D37" s="124">
        <v>3920373920</v>
      </c>
      <c r="E37" s="145">
        <v>100</v>
      </c>
      <c r="F37" s="179">
        <f>прил.4!G309</f>
        <v>93227</v>
      </c>
      <c r="G37" s="179">
        <f>прил.4!H309</f>
        <v>0</v>
      </c>
      <c r="H37" s="179">
        <f>прил.4!I309</f>
        <v>0</v>
      </c>
      <c r="I37" s="23"/>
      <c r="J37" s="23"/>
      <c r="K37" s="23"/>
      <c r="L37" s="92"/>
      <c r="M37" s="23"/>
      <c r="N37" s="23"/>
      <c r="O37" s="23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</row>
    <row r="38" spans="1:55" s="24" customFormat="1" ht="37.5" customHeight="1" x14ac:dyDescent="0.25">
      <c r="A38" s="127" t="s">
        <v>44</v>
      </c>
      <c r="B38" s="131" t="s">
        <v>136</v>
      </c>
      <c r="C38" s="137" t="s">
        <v>146</v>
      </c>
      <c r="D38" s="127" t="s">
        <v>205</v>
      </c>
      <c r="E38" s="124"/>
      <c r="F38" s="179">
        <f>F39+F40+F41</f>
        <v>6433403.6799999997</v>
      </c>
      <c r="G38" s="179">
        <f>G39+G40+G41</f>
        <v>5784108.5099999998</v>
      </c>
      <c r="H38" s="179">
        <f>H39+H40+H41</f>
        <v>5784108.4100000001</v>
      </c>
      <c r="I38" s="23"/>
      <c r="J38" s="23"/>
      <c r="K38" s="23"/>
      <c r="L38" s="92"/>
      <c r="M38" s="23"/>
      <c r="N38" s="23"/>
      <c r="O38" s="23"/>
    </row>
    <row r="39" spans="1:55" s="24" customFormat="1" x14ac:dyDescent="0.25">
      <c r="A39" s="122" t="s">
        <v>121</v>
      </c>
      <c r="B39" s="139" t="s">
        <v>136</v>
      </c>
      <c r="C39" s="140" t="s">
        <v>146</v>
      </c>
      <c r="D39" s="126" t="s">
        <v>205</v>
      </c>
      <c r="E39" s="141">
        <v>100</v>
      </c>
      <c r="F39" s="165">
        <f>прил.4!G312</f>
        <v>5334805.75</v>
      </c>
      <c r="G39" s="165">
        <f>прил.4!H312</f>
        <v>4685510.58</v>
      </c>
      <c r="H39" s="165">
        <f>прил.4!I312</f>
        <v>4685510.58</v>
      </c>
      <c r="I39" s="23"/>
      <c r="J39" s="23"/>
      <c r="K39" s="23"/>
      <c r="L39" s="92"/>
      <c r="M39" s="23"/>
      <c r="N39" s="23"/>
      <c r="O39" s="23"/>
    </row>
    <row r="40" spans="1:55" s="24" customFormat="1" ht="30" x14ac:dyDescent="0.25">
      <c r="A40" s="151" t="s">
        <v>122</v>
      </c>
      <c r="B40" s="139" t="s">
        <v>136</v>
      </c>
      <c r="C40" s="140" t="s">
        <v>146</v>
      </c>
      <c r="D40" s="126" t="s">
        <v>205</v>
      </c>
      <c r="E40" s="140" t="s">
        <v>123</v>
      </c>
      <c r="F40" s="165">
        <f>прил.4!G313</f>
        <v>1093498.93</v>
      </c>
      <c r="G40" s="165">
        <f>прил.4!H313</f>
        <v>1093498.93</v>
      </c>
      <c r="H40" s="165">
        <f>прил.4!I313</f>
        <v>1093498.83</v>
      </c>
      <c r="I40" s="23"/>
      <c r="J40" s="23"/>
      <c r="K40" s="23"/>
      <c r="L40" s="92"/>
      <c r="M40" s="23"/>
      <c r="N40" s="23"/>
      <c r="O40" s="23"/>
    </row>
    <row r="41" spans="1:55" s="24" customFormat="1" x14ac:dyDescent="0.25">
      <c r="A41" s="151" t="s">
        <v>108</v>
      </c>
      <c r="B41" s="139" t="s">
        <v>136</v>
      </c>
      <c r="C41" s="140" t="s">
        <v>146</v>
      </c>
      <c r="D41" s="126" t="s">
        <v>205</v>
      </c>
      <c r="E41" s="140" t="s">
        <v>126</v>
      </c>
      <c r="F41" s="165">
        <f>прил.4!G314</f>
        <v>5099</v>
      </c>
      <c r="G41" s="165">
        <f>прил.4!H314</f>
        <v>5099</v>
      </c>
      <c r="H41" s="165">
        <f>прил.4!I314</f>
        <v>5099</v>
      </c>
      <c r="I41" s="23"/>
      <c r="J41" s="23"/>
      <c r="K41" s="23"/>
      <c r="L41" s="92"/>
      <c r="M41" s="23"/>
      <c r="N41" s="23"/>
      <c r="O41" s="23"/>
    </row>
    <row r="42" spans="1:55" s="24" customFormat="1" ht="45" x14ac:dyDescent="0.25">
      <c r="A42" s="182" t="s">
        <v>4</v>
      </c>
      <c r="B42" s="132" t="s">
        <v>136</v>
      </c>
      <c r="C42" s="136" t="s">
        <v>146</v>
      </c>
      <c r="D42" s="128" t="s">
        <v>47</v>
      </c>
      <c r="E42" s="140"/>
      <c r="F42" s="179">
        <f>F43+F44+F45</f>
        <v>2965583.61</v>
      </c>
      <c r="G42" s="179">
        <f>G43+G44+G45</f>
        <v>2737735.38</v>
      </c>
      <c r="H42" s="179">
        <f>H43+H44+H45</f>
        <v>2737735.38</v>
      </c>
      <c r="I42" s="23"/>
      <c r="J42" s="23"/>
      <c r="K42" s="23"/>
      <c r="L42" s="92"/>
      <c r="M42" s="23"/>
      <c r="N42" s="23"/>
      <c r="O42" s="23"/>
    </row>
    <row r="43" spans="1:55" s="24" customFormat="1" ht="45" x14ac:dyDescent="0.25">
      <c r="A43" s="183" t="s">
        <v>121</v>
      </c>
      <c r="B43" s="128" t="s">
        <v>136</v>
      </c>
      <c r="C43" s="146" t="s">
        <v>146</v>
      </c>
      <c r="D43" s="128" t="s">
        <v>47</v>
      </c>
      <c r="E43" s="140" t="s">
        <v>124</v>
      </c>
      <c r="F43" s="165">
        <f>прил.4!G160</f>
        <v>2257891.61</v>
      </c>
      <c r="G43" s="165">
        <f>прил.4!H160</f>
        <v>2127735.38</v>
      </c>
      <c r="H43" s="165">
        <f>прил.4!I160</f>
        <v>2127735.38</v>
      </c>
      <c r="I43" s="23"/>
      <c r="J43" s="23"/>
      <c r="K43" s="23"/>
      <c r="L43" s="92"/>
      <c r="M43" s="23"/>
      <c r="N43" s="23"/>
      <c r="O43" s="23"/>
    </row>
    <row r="44" spans="1:55" s="24" customFormat="1" ht="30.75" thickBot="1" x14ac:dyDescent="0.3">
      <c r="A44" s="183" t="s">
        <v>122</v>
      </c>
      <c r="B44" s="128" t="s">
        <v>136</v>
      </c>
      <c r="C44" s="146" t="s">
        <v>146</v>
      </c>
      <c r="D44" s="128" t="s">
        <v>47</v>
      </c>
      <c r="E44" s="140" t="s">
        <v>123</v>
      </c>
      <c r="F44" s="165">
        <f>прил.4!G161</f>
        <v>706692</v>
      </c>
      <c r="G44" s="165">
        <f>прил.4!H161</f>
        <v>609000</v>
      </c>
      <c r="H44" s="165">
        <f>прил.4!I161</f>
        <v>609000</v>
      </c>
      <c r="I44" s="23"/>
      <c r="J44" s="23"/>
      <c r="K44" s="23"/>
      <c r="L44" s="92"/>
      <c r="M44" s="23"/>
      <c r="N44" s="23"/>
      <c r="O44" s="23"/>
    </row>
    <row r="45" spans="1:55" s="24" customFormat="1" ht="16.5" thickBot="1" x14ac:dyDescent="0.3">
      <c r="A45" s="184" t="s">
        <v>108</v>
      </c>
      <c r="B45" s="128" t="s">
        <v>136</v>
      </c>
      <c r="C45" s="146" t="s">
        <v>146</v>
      </c>
      <c r="D45" s="128" t="s">
        <v>47</v>
      </c>
      <c r="E45" s="140" t="s">
        <v>126</v>
      </c>
      <c r="F45" s="165">
        <f>прил.4!G162</f>
        <v>1000</v>
      </c>
      <c r="G45" s="165">
        <f>прил.4!H162</f>
        <v>1000</v>
      </c>
      <c r="H45" s="165">
        <f>прил.4!I162</f>
        <v>1000</v>
      </c>
      <c r="I45" s="23"/>
      <c r="J45" s="23"/>
      <c r="K45" s="23"/>
      <c r="L45" s="92"/>
      <c r="M45" s="23"/>
      <c r="N45" s="23"/>
      <c r="O45" s="23"/>
    </row>
    <row r="46" spans="1:55" s="24" customFormat="1" ht="57.75" x14ac:dyDescent="0.25">
      <c r="A46" s="127" t="s">
        <v>48</v>
      </c>
      <c r="B46" s="131" t="s">
        <v>136</v>
      </c>
      <c r="C46" s="137" t="s">
        <v>146</v>
      </c>
      <c r="D46" s="127" t="s">
        <v>46</v>
      </c>
      <c r="E46" s="124"/>
      <c r="F46" s="179">
        <f>F47</f>
        <v>676300</v>
      </c>
      <c r="G46" s="179">
        <f>G47</f>
        <v>676300</v>
      </c>
      <c r="H46" s="179">
        <f>H47</f>
        <v>676300</v>
      </c>
      <c r="I46" s="23"/>
      <c r="J46" s="23"/>
      <c r="K46" s="23"/>
      <c r="L46" s="92"/>
      <c r="M46" s="23"/>
      <c r="N46" s="23"/>
      <c r="O46" s="23"/>
    </row>
    <row r="47" spans="1:55" s="24" customFormat="1" ht="45" x14ac:dyDescent="0.25">
      <c r="A47" s="151" t="s">
        <v>121</v>
      </c>
      <c r="B47" s="139" t="s">
        <v>136</v>
      </c>
      <c r="C47" s="140" t="s">
        <v>146</v>
      </c>
      <c r="D47" s="126" t="s">
        <v>46</v>
      </c>
      <c r="E47" s="141">
        <v>100</v>
      </c>
      <c r="F47" s="165">
        <f>прил.4!G158</f>
        <v>676300</v>
      </c>
      <c r="G47" s="165">
        <f>прил.4!H158</f>
        <v>676300</v>
      </c>
      <c r="H47" s="165">
        <f>прил.4!I158</f>
        <v>676300</v>
      </c>
      <c r="I47" s="23"/>
      <c r="J47" s="23"/>
      <c r="K47" s="23"/>
      <c r="L47" s="92"/>
      <c r="M47" s="23"/>
      <c r="N47" s="23"/>
      <c r="O47" s="23"/>
    </row>
    <row r="48" spans="1:55" s="27" customFormat="1" ht="70.150000000000006" customHeight="1" x14ac:dyDescent="0.25">
      <c r="A48" s="124" t="s">
        <v>211</v>
      </c>
      <c r="B48" s="131" t="s">
        <v>136</v>
      </c>
      <c r="C48" s="137" t="s">
        <v>146</v>
      </c>
      <c r="D48" s="127" t="s">
        <v>210</v>
      </c>
      <c r="E48" s="142"/>
      <c r="F48" s="179">
        <f>F49</f>
        <v>273420</v>
      </c>
      <c r="G48" s="179">
        <f t="shared" ref="G48:H48" si="6">G49</f>
        <v>0</v>
      </c>
      <c r="H48" s="179">
        <f t="shared" si="6"/>
        <v>0</v>
      </c>
      <c r="I48" s="45"/>
      <c r="J48" s="45"/>
      <c r="K48" s="45"/>
      <c r="L48" s="93"/>
      <c r="M48" s="45"/>
      <c r="N48" s="45"/>
      <c r="O48" s="45"/>
    </row>
    <row r="49" spans="1:55" s="24" customFormat="1" ht="45" x14ac:dyDescent="0.25">
      <c r="A49" s="151" t="s">
        <v>121</v>
      </c>
      <c r="B49" s="139" t="s">
        <v>136</v>
      </c>
      <c r="C49" s="140" t="s">
        <v>146</v>
      </c>
      <c r="D49" s="126" t="s">
        <v>210</v>
      </c>
      <c r="E49" s="141">
        <v>100</v>
      </c>
      <c r="F49" s="165">
        <f>прил.4!G164+прил.4!G316</f>
        <v>273420</v>
      </c>
      <c r="G49" s="165">
        <f>прил.4!H164+прил.4!H316</f>
        <v>0</v>
      </c>
      <c r="H49" s="165">
        <f>прил.4!I164+прил.4!I316</f>
        <v>0</v>
      </c>
      <c r="I49" s="23"/>
      <c r="J49" s="23"/>
      <c r="K49" s="23"/>
      <c r="L49" s="92"/>
      <c r="M49" s="23"/>
      <c r="N49" s="23"/>
      <c r="O49" s="23"/>
    </row>
    <row r="50" spans="1:55" s="25" customFormat="1" x14ac:dyDescent="0.25">
      <c r="A50" s="131" t="s">
        <v>7</v>
      </c>
      <c r="B50" s="131" t="s">
        <v>136</v>
      </c>
      <c r="C50" s="137" t="s">
        <v>139</v>
      </c>
      <c r="D50" s="124"/>
      <c r="E50" s="124"/>
      <c r="F50" s="179">
        <f t="shared" ref="F50:H51" si="7">F51</f>
        <v>0</v>
      </c>
      <c r="G50" s="179">
        <f t="shared" si="7"/>
        <v>1451000</v>
      </c>
      <c r="H50" s="179">
        <f t="shared" si="7"/>
        <v>1451000</v>
      </c>
      <c r="I50" s="42"/>
      <c r="J50" s="42"/>
      <c r="K50" s="42"/>
      <c r="L50" s="91"/>
      <c r="M50" s="42"/>
      <c r="N50" s="42"/>
      <c r="O50" s="42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</row>
    <row r="51" spans="1:55" s="24" customFormat="1" x14ac:dyDescent="0.25">
      <c r="A51" s="127" t="s">
        <v>57</v>
      </c>
      <c r="B51" s="131" t="s">
        <v>136</v>
      </c>
      <c r="C51" s="137" t="s">
        <v>139</v>
      </c>
      <c r="D51" s="127" t="s">
        <v>56</v>
      </c>
      <c r="E51" s="124"/>
      <c r="F51" s="179">
        <f t="shared" si="7"/>
        <v>0</v>
      </c>
      <c r="G51" s="179">
        <f t="shared" si="7"/>
        <v>1451000</v>
      </c>
      <c r="H51" s="179">
        <f t="shared" si="7"/>
        <v>1451000</v>
      </c>
      <c r="I51" s="23"/>
      <c r="J51" s="23"/>
      <c r="K51" s="23"/>
      <c r="L51" s="92"/>
      <c r="M51" s="23"/>
      <c r="N51" s="23"/>
      <c r="O51" s="23"/>
    </row>
    <row r="52" spans="1:55" s="24" customFormat="1" x14ac:dyDescent="0.25">
      <c r="A52" s="151" t="s">
        <v>108</v>
      </c>
      <c r="B52" s="139" t="s">
        <v>136</v>
      </c>
      <c r="C52" s="140" t="s">
        <v>139</v>
      </c>
      <c r="D52" s="126" t="s">
        <v>56</v>
      </c>
      <c r="E52" s="141">
        <v>800</v>
      </c>
      <c r="F52" s="165">
        <f>прил.4!G28</f>
        <v>0</v>
      </c>
      <c r="G52" s="165">
        <f>прил.4!H28</f>
        <v>1451000</v>
      </c>
      <c r="H52" s="165">
        <f>прил.4!I28</f>
        <v>1451000</v>
      </c>
      <c r="I52" s="23"/>
      <c r="J52" s="23"/>
      <c r="K52" s="23"/>
      <c r="L52" s="92"/>
      <c r="M52" s="23"/>
      <c r="N52" s="23"/>
      <c r="O52" s="23"/>
    </row>
    <row r="53" spans="1:55" s="26" customFormat="1" x14ac:dyDescent="0.25">
      <c r="A53" s="131" t="s">
        <v>8</v>
      </c>
      <c r="B53" s="131" t="s">
        <v>136</v>
      </c>
      <c r="C53" s="137" t="s">
        <v>140</v>
      </c>
      <c r="D53" s="124"/>
      <c r="E53" s="124"/>
      <c r="F53" s="179">
        <f>F57+F61+F66+F68+F72+F74+F77+F79+F84+F88+F90+F54+F70+F92+F63+F81</f>
        <v>30456805.550000001</v>
      </c>
      <c r="G53" s="179">
        <f t="shared" ref="G53:H53" si="8">G57+G61+G66+G68+G72+G74+G77+G79+G84+G88+G90+G54+G70+G92+G63+G81</f>
        <v>27403492.950000003</v>
      </c>
      <c r="H53" s="179">
        <f t="shared" si="8"/>
        <v>27509792.950000003</v>
      </c>
      <c r="I53" s="23">
        <f>прил.4!G29+прил.4!G178+прил.4!G190</f>
        <v>30456805.549999997</v>
      </c>
      <c r="J53" s="23"/>
      <c r="K53" s="23"/>
      <c r="L53" s="92"/>
      <c r="M53" s="23"/>
      <c r="N53" s="23"/>
      <c r="O53" s="2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</row>
    <row r="54" spans="1:55" s="26" customFormat="1" ht="86.25" x14ac:dyDescent="0.25">
      <c r="A54" s="124" t="s">
        <v>188</v>
      </c>
      <c r="B54" s="131" t="s">
        <v>136</v>
      </c>
      <c r="C54" s="137" t="s">
        <v>140</v>
      </c>
      <c r="D54" s="126" t="s">
        <v>187</v>
      </c>
      <c r="E54" s="142"/>
      <c r="F54" s="179">
        <f>F55+F56</f>
        <v>11611087</v>
      </c>
      <c r="G54" s="179">
        <f>G55</f>
        <v>10646700</v>
      </c>
      <c r="H54" s="179">
        <f>H55</f>
        <v>10646700</v>
      </c>
      <c r="I54" s="23"/>
      <c r="J54" s="23"/>
      <c r="K54" s="23"/>
      <c r="L54" s="92"/>
      <c r="M54" s="23"/>
      <c r="N54" s="23"/>
      <c r="O54" s="23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</row>
    <row r="55" spans="1:55" s="26" customFormat="1" ht="45" x14ac:dyDescent="0.25">
      <c r="A55" s="151" t="s">
        <v>121</v>
      </c>
      <c r="B55" s="131" t="s">
        <v>136</v>
      </c>
      <c r="C55" s="137" t="s">
        <v>140</v>
      </c>
      <c r="D55" s="126" t="s">
        <v>187</v>
      </c>
      <c r="E55" s="142">
        <v>100</v>
      </c>
      <c r="F55" s="179">
        <f>прил.4!G199</f>
        <v>11611087</v>
      </c>
      <c r="G55" s="179">
        <f>прил.4!H199</f>
        <v>10646700</v>
      </c>
      <c r="H55" s="179">
        <f>прил.4!I199</f>
        <v>10646700</v>
      </c>
      <c r="I55" s="23"/>
      <c r="J55" s="23"/>
      <c r="K55" s="23"/>
      <c r="L55" s="92"/>
      <c r="M55" s="23"/>
      <c r="N55" s="23"/>
      <c r="O55" s="23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</row>
    <row r="56" spans="1:55" s="26" customFormat="1" ht="30" x14ac:dyDescent="0.25">
      <c r="A56" s="151" t="s">
        <v>122</v>
      </c>
      <c r="B56" s="131" t="s">
        <v>136</v>
      </c>
      <c r="C56" s="137" t="s">
        <v>140</v>
      </c>
      <c r="D56" s="126" t="s">
        <v>187</v>
      </c>
      <c r="E56" s="147">
        <v>200</v>
      </c>
      <c r="F56" s="179">
        <f>прил.4!G200</f>
        <v>0</v>
      </c>
      <c r="G56" s="179"/>
      <c r="H56" s="179"/>
      <c r="I56" s="23"/>
      <c r="J56" s="23"/>
      <c r="K56" s="23"/>
      <c r="L56" s="92"/>
      <c r="M56" s="23"/>
      <c r="N56" s="23"/>
      <c r="O56" s="23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</row>
    <row r="57" spans="1:55" s="29" customFormat="1" ht="29.25" x14ac:dyDescent="0.25">
      <c r="A57" s="127" t="s">
        <v>59</v>
      </c>
      <c r="B57" s="132" t="s">
        <v>136</v>
      </c>
      <c r="C57" s="136" t="s">
        <v>140</v>
      </c>
      <c r="D57" s="127" t="s">
        <v>179</v>
      </c>
      <c r="E57" s="148"/>
      <c r="F57" s="189">
        <f>F58+F59+F60</f>
        <v>6745628.7999999998</v>
      </c>
      <c r="G57" s="189">
        <f>G58+G59+G60</f>
        <v>6304146.1399999997</v>
      </c>
      <c r="H57" s="189">
        <f>H58+H59+H60</f>
        <v>6394146.1399999997</v>
      </c>
      <c r="I57" s="45"/>
      <c r="J57" s="45"/>
      <c r="K57" s="45"/>
      <c r="L57" s="93"/>
      <c r="M57" s="45"/>
      <c r="N57" s="45"/>
      <c r="O57" s="45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</row>
    <row r="58" spans="1:55" s="30" customFormat="1" ht="45" x14ac:dyDescent="0.25">
      <c r="A58" s="151" t="s">
        <v>121</v>
      </c>
      <c r="B58" s="132" t="s">
        <v>136</v>
      </c>
      <c r="C58" s="132" t="s">
        <v>140</v>
      </c>
      <c r="D58" s="127" t="s">
        <v>179</v>
      </c>
      <c r="E58" s="143" t="s">
        <v>124</v>
      </c>
      <c r="F58" s="185">
        <f>прил.4!G195+прил.4!G31</f>
        <v>5765576.7999999998</v>
      </c>
      <c r="G58" s="185">
        <f>прил.4!H195+прил.4!H31</f>
        <v>5324094.1399999997</v>
      </c>
      <c r="H58" s="185">
        <f>прил.4!I195+прил.4!I31</f>
        <v>5324094.1399999997</v>
      </c>
      <c r="I58" s="23"/>
      <c r="J58" s="23"/>
      <c r="K58" s="23"/>
      <c r="L58" s="92"/>
      <c r="M58" s="23"/>
      <c r="N58" s="23"/>
      <c r="O58" s="23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</row>
    <row r="59" spans="1:55" s="30" customFormat="1" ht="30" x14ac:dyDescent="0.25">
      <c r="A59" s="151" t="s">
        <v>122</v>
      </c>
      <c r="B59" s="132" t="s">
        <v>136</v>
      </c>
      <c r="C59" s="132" t="s">
        <v>140</v>
      </c>
      <c r="D59" s="127" t="s">
        <v>179</v>
      </c>
      <c r="E59" s="147">
        <v>200</v>
      </c>
      <c r="F59" s="185">
        <f>прил.4!G32+прил.4!G196</f>
        <v>978052</v>
      </c>
      <c r="G59" s="185">
        <f>прил.4!H32+прил.4!H196</f>
        <v>978052</v>
      </c>
      <c r="H59" s="185">
        <f>прил.4!I32+прил.4!I196</f>
        <v>1068052</v>
      </c>
      <c r="I59" s="23"/>
      <c r="J59" s="23"/>
      <c r="K59" s="23"/>
      <c r="L59" s="92"/>
      <c r="M59" s="23"/>
      <c r="N59" s="23"/>
      <c r="O59" s="23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</row>
    <row r="60" spans="1:55" s="30" customFormat="1" x14ac:dyDescent="0.25">
      <c r="A60" s="151" t="s">
        <v>108</v>
      </c>
      <c r="B60" s="132" t="s">
        <v>136</v>
      </c>
      <c r="C60" s="132" t="s">
        <v>140</v>
      </c>
      <c r="D60" s="127" t="s">
        <v>179</v>
      </c>
      <c r="E60" s="147">
        <v>800</v>
      </c>
      <c r="F60" s="185">
        <f>прил.4!G33</f>
        <v>2000</v>
      </c>
      <c r="G60" s="185">
        <f>прил.4!H33</f>
        <v>2000</v>
      </c>
      <c r="H60" s="185">
        <f>прил.4!I33</f>
        <v>2000</v>
      </c>
      <c r="I60" s="23"/>
      <c r="J60" s="23"/>
      <c r="K60" s="23"/>
      <c r="L60" s="92"/>
      <c r="M60" s="23"/>
      <c r="N60" s="23"/>
      <c r="O60" s="23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</row>
    <row r="61" spans="1:55" s="27" customFormat="1" x14ac:dyDescent="0.25">
      <c r="A61" s="186" t="s">
        <v>53</v>
      </c>
      <c r="B61" s="132" t="s">
        <v>136</v>
      </c>
      <c r="C61" s="136" t="s">
        <v>140</v>
      </c>
      <c r="D61" s="127" t="s">
        <v>157</v>
      </c>
      <c r="E61" s="142"/>
      <c r="F61" s="179">
        <f>F62</f>
        <v>90000</v>
      </c>
      <c r="G61" s="179">
        <f>G62</f>
        <v>0</v>
      </c>
      <c r="H61" s="179">
        <f>H62</f>
        <v>0</v>
      </c>
      <c r="I61" s="45"/>
      <c r="J61" s="45"/>
      <c r="K61" s="45"/>
      <c r="L61" s="93"/>
      <c r="M61" s="45"/>
      <c r="N61" s="45"/>
      <c r="O61" s="45"/>
    </row>
    <row r="62" spans="1:55" s="24" customFormat="1" ht="30" x14ac:dyDescent="0.25">
      <c r="A62" s="183" t="s">
        <v>122</v>
      </c>
      <c r="B62" s="132" t="s">
        <v>136</v>
      </c>
      <c r="C62" s="136" t="s">
        <v>140</v>
      </c>
      <c r="D62" s="126" t="s">
        <v>157</v>
      </c>
      <c r="E62" s="142">
        <v>200</v>
      </c>
      <c r="F62" s="179">
        <f>прил.4!G39+прил.4!G193</f>
        <v>90000</v>
      </c>
      <c r="G62" s="179">
        <f>прил.4!H39</f>
        <v>0</v>
      </c>
      <c r="H62" s="179">
        <f>прил.4!I39</f>
        <v>0</v>
      </c>
      <c r="I62" s="23"/>
      <c r="J62" s="23"/>
      <c r="K62" s="23"/>
      <c r="L62" s="92"/>
      <c r="M62" s="23"/>
      <c r="N62" s="23"/>
      <c r="O62" s="23"/>
    </row>
    <row r="63" spans="1:55" s="27" customFormat="1" ht="328.5" x14ac:dyDescent="0.25">
      <c r="A63" s="127" t="s">
        <v>117</v>
      </c>
      <c r="B63" s="128" t="s">
        <v>136</v>
      </c>
      <c r="C63" s="146" t="s">
        <v>140</v>
      </c>
      <c r="D63" s="129" t="s">
        <v>184</v>
      </c>
      <c r="E63" s="149"/>
      <c r="F63" s="168">
        <f>F65+F64</f>
        <v>1200000</v>
      </c>
      <c r="G63" s="168">
        <f>G65+G64</f>
        <v>1200000</v>
      </c>
      <c r="H63" s="168">
        <f>H65+H64</f>
        <v>1200000</v>
      </c>
      <c r="L63" s="28"/>
      <c r="M63" s="45"/>
      <c r="N63" s="45"/>
    </row>
    <row r="64" spans="1:55" s="27" customFormat="1" ht="45" x14ac:dyDescent="0.25">
      <c r="A64" s="151" t="s">
        <v>121</v>
      </c>
      <c r="B64" s="128" t="s">
        <v>136</v>
      </c>
      <c r="C64" s="146" t="s">
        <v>140</v>
      </c>
      <c r="D64" s="130" t="s">
        <v>184</v>
      </c>
      <c r="E64" s="143" t="s">
        <v>124</v>
      </c>
      <c r="F64" s="167">
        <f>прил.4!G42</f>
        <v>1114225.56</v>
      </c>
      <c r="G64" s="167">
        <f>прил.4!H42</f>
        <v>1114225.56</v>
      </c>
      <c r="H64" s="167">
        <f>прил.4!I42</f>
        <v>1114225.56</v>
      </c>
      <c r="L64" s="28"/>
      <c r="M64" s="45"/>
      <c r="N64" s="45"/>
    </row>
    <row r="65" spans="1:15" s="27" customFormat="1" ht="33.6" customHeight="1" x14ac:dyDescent="0.25">
      <c r="A65" s="151" t="s">
        <v>122</v>
      </c>
      <c r="B65" s="128" t="s">
        <v>136</v>
      </c>
      <c r="C65" s="146" t="s">
        <v>140</v>
      </c>
      <c r="D65" s="130" t="s">
        <v>184</v>
      </c>
      <c r="E65" s="143" t="s">
        <v>123</v>
      </c>
      <c r="F65" s="185">
        <f>прил.4!G43</f>
        <v>85774.44</v>
      </c>
      <c r="G65" s="185">
        <f>прил.4!H43</f>
        <v>85774.439999999944</v>
      </c>
      <c r="H65" s="185">
        <f>прил.4!I43</f>
        <v>85774.439999999944</v>
      </c>
      <c r="L65" s="28"/>
      <c r="M65" s="45"/>
      <c r="N65" s="45"/>
    </row>
    <row r="66" spans="1:15" s="24" customFormat="1" x14ac:dyDescent="0.25">
      <c r="A66" s="127" t="s">
        <v>53</v>
      </c>
      <c r="B66" s="132" t="s">
        <v>136</v>
      </c>
      <c r="C66" s="136" t="s">
        <v>140</v>
      </c>
      <c r="D66" s="127" t="s">
        <v>58</v>
      </c>
      <c r="E66" s="148"/>
      <c r="F66" s="179">
        <f>F67</f>
        <v>30000</v>
      </c>
      <c r="G66" s="179">
        <f>G67</f>
        <v>30000</v>
      </c>
      <c r="H66" s="179">
        <f>H67</f>
        <v>30000</v>
      </c>
      <c r="I66" s="23"/>
      <c r="J66" s="23"/>
      <c r="K66" s="23"/>
      <c r="L66" s="92"/>
      <c r="M66" s="23"/>
      <c r="N66" s="23"/>
      <c r="O66" s="23"/>
    </row>
    <row r="67" spans="1:15" s="24" customFormat="1" ht="30" x14ac:dyDescent="0.25">
      <c r="A67" s="183" t="s">
        <v>122</v>
      </c>
      <c r="B67" s="128" t="s">
        <v>136</v>
      </c>
      <c r="C67" s="146" t="s">
        <v>140</v>
      </c>
      <c r="D67" s="126" t="s">
        <v>58</v>
      </c>
      <c r="E67" s="143" t="s">
        <v>123</v>
      </c>
      <c r="F67" s="165">
        <f>прил.4!G35</f>
        <v>30000</v>
      </c>
      <c r="G67" s="165">
        <f>прил.4!H35</f>
        <v>30000</v>
      </c>
      <c r="H67" s="165">
        <f>прил.4!I35</f>
        <v>30000</v>
      </c>
      <c r="I67" s="23"/>
      <c r="J67" s="23"/>
      <c r="K67" s="23"/>
      <c r="L67" s="92"/>
      <c r="M67" s="23"/>
      <c r="N67" s="23"/>
      <c r="O67" s="23"/>
    </row>
    <row r="68" spans="1:15" s="24" customFormat="1" ht="30" x14ac:dyDescent="0.25">
      <c r="A68" s="182" t="s">
        <v>115</v>
      </c>
      <c r="B68" s="131" t="s">
        <v>136</v>
      </c>
      <c r="C68" s="137" t="s">
        <v>140</v>
      </c>
      <c r="D68" s="127" t="s">
        <v>114</v>
      </c>
      <c r="E68" s="142"/>
      <c r="F68" s="179">
        <f>F69</f>
        <v>90000</v>
      </c>
      <c r="G68" s="179">
        <f>G69</f>
        <v>90000</v>
      </c>
      <c r="H68" s="179">
        <f>H69</f>
        <v>0</v>
      </c>
      <c r="I68" s="23"/>
      <c r="J68" s="23"/>
      <c r="K68" s="23"/>
      <c r="L68" s="92"/>
      <c r="M68" s="23"/>
      <c r="N68" s="23"/>
      <c r="O68" s="23"/>
    </row>
    <row r="69" spans="1:15" s="24" customFormat="1" ht="30" x14ac:dyDescent="0.25">
      <c r="A69" s="151" t="s">
        <v>122</v>
      </c>
      <c r="B69" s="139" t="s">
        <v>136</v>
      </c>
      <c r="C69" s="140" t="s">
        <v>140</v>
      </c>
      <c r="D69" s="126" t="s">
        <v>114</v>
      </c>
      <c r="E69" s="141">
        <v>200</v>
      </c>
      <c r="F69" s="165">
        <f>прил.4!G37</f>
        <v>90000</v>
      </c>
      <c r="G69" s="165">
        <f>прил.4!H37</f>
        <v>90000</v>
      </c>
      <c r="H69" s="165">
        <f>прил.4!I37</f>
        <v>0</v>
      </c>
      <c r="I69" s="23"/>
      <c r="J69" s="23"/>
      <c r="K69" s="23"/>
      <c r="L69" s="92"/>
      <c r="M69" s="23"/>
      <c r="N69" s="23"/>
      <c r="O69" s="23"/>
    </row>
    <row r="70" spans="1:15" s="27" customFormat="1" ht="29.25" x14ac:dyDescent="0.25">
      <c r="A70" s="124" t="s">
        <v>193</v>
      </c>
      <c r="B70" s="131" t="s">
        <v>136</v>
      </c>
      <c r="C70" s="137" t="s">
        <v>140</v>
      </c>
      <c r="D70" s="127" t="s">
        <v>192</v>
      </c>
      <c r="E70" s="142"/>
      <c r="F70" s="179">
        <f>F71</f>
        <v>308000</v>
      </c>
      <c r="G70" s="179">
        <f>G71</f>
        <v>0</v>
      </c>
      <c r="H70" s="179">
        <f>H71</f>
        <v>0</v>
      </c>
      <c r="I70" s="45"/>
      <c r="J70" s="45"/>
      <c r="K70" s="45"/>
      <c r="L70" s="93"/>
      <c r="M70" s="45"/>
      <c r="N70" s="45"/>
      <c r="O70" s="45"/>
    </row>
    <row r="71" spans="1:15" s="24" customFormat="1" x14ac:dyDescent="0.25">
      <c r="A71" s="151" t="s">
        <v>127</v>
      </c>
      <c r="B71" s="139" t="s">
        <v>136</v>
      </c>
      <c r="C71" s="140" t="s">
        <v>140</v>
      </c>
      <c r="D71" s="126" t="s">
        <v>192</v>
      </c>
      <c r="E71" s="141">
        <v>300</v>
      </c>
      <c r="F71" s="165">
        <f>прил.4!G45</f>
        <v>308000</v>
      </c>
      <c r="G71" s="165">
        <f>прил.4!H45</f>
        <v>0</v>
      </c>
      <c r="H71" s="165">
        <f>прил.4!I45</f>
        <v>0</v>
      </c>
      <c r="I71" s="23"/>
      <c r="J71" s="23"/>
      <c r="K71" s="23"/>
      <c r="L71" s="92"/>
      <c r="M71" s="23"/>
      <c r="N71" s="23"/>
      <c r="O71" s="23"/>
    </row>
    <row r="72" spans="1:15" s="31" customFormat="1" ht="29.25" x14ac:dyDescent="0.25">
      <c r="A72" s="127" t="s">
        <v>61</v>
      </c>
      <c r="B72" s="131" t="s">
        <v>136</v>
      </c>
      <c r="C72" s="137" t="s">
        <v>140</v>
      </c>
      <c r="D72" s="127" t="s">
        <v>60</v>
      </c>
      <c r="E72" s="131"/>
      <c r="F72" s="179">
        <f>F73</f>
        <v>180000</v>
      </c>
      <c r="G72" s="179">
        <f>G73</f>
        <v>173000</v>
      </c>
      <c r="H72" s="179">
        <f>H73</f>
        <v>173000</v>
      </c>
      <c r="I72" s="42"/>
      <c r="J72" s="42"/>
      <c r="K72" s="42"/>
      <c r="L72" s="91"/>
      <c r="M72" s="42"/>
      <c r="N72" s="42"/>
      <c r="O72" s="42"/>
    </row>
    <row r="73" spans="1:15" s="24" customFormat="1" x14ac:dyDescent="0.25">
      <c r="A73" s="151" t="s">
        <v>108</v>
      </c>
      <c r="B73" s="139" t="s">
        <v>136</v>
      </c>
      <c r="C73" s="140" t="s">
        <v>140</v>
      </c>
      <c r="D73" s="126" t="s">
        <v>60</v>
      </c>
      <c r="E73" s="140" t="s">
        <v>126</v>
      </c>
      <c r="F73" s="165">
        <f>прил.4!G47</f>
        <v>180000</v>
      </c>
      <c r="G73" s="165">
        <f>прил.4!H47</f>
        <v>173000</v>
      </c>
      <c r="H73" s="165">
        <f>прил.4!I47</f>
        <v>173000</v>
      </c>
      <c r="I73" s="23"/>
      <c r="J73" s="23"/>
      <c r="K73" s="23"/>
      <c r="L73" s="92"/>
      <c r="M73" s="23"/>
      <c r="N73" s="23"/>
      <c r="O73" s="23"/>
    </row>
    <row r="74" spans="1:15" s="32" customFormat="1" ht="96.6" customHeight="1" x14ac:dyDescent="0.25">
      <c r="A74" s="175" t="s">
        <v>91</v>
      </c>
      <c r="B74" s="131" t="s">
        <v>136</v>
      </c>
      <c r="C74" s="137" t="s">
        <v>140</v>
      </c>
      <c r="D74" s="127" t="s">
        <v>90</v>
      </c>
      <c r="E74" s="124"/>
      <c r="F74" s="179">
        <f>F75+F76</f>
        <v>2359800</v>
      </c>
      <c r="G74" s="179">
        <f>G75+G76</f>
        <v>2509100</v>
      </c>
      <c r="H74" s="179">
        <f>H75+H76</f>
        <v>2615400</v>
      </c>
      <c r="I74" s="49"/>
      <c r="J74" s="49"/>
      <c r="K74" s="49"/>
      <c r="L74" s="94"/>
      <c r="M74" s="49"/>
      <c r="N74" s="49"/>
      <c r="O74" s="49"/>
    </row>
    <row r="75" spans="1:15" s="24" customFormat="1" ht="45" x14ac:dyDescent="0.25">
      <c r="A75" s="151" t="s">
        <v>121</v>
      </c>
      <c r="B75" s="139" t="s">
        <v>136</v>
      </c>
      <c r="C75" s="140" t="s">
        <v>140</v>
      </c>
      <c r="D75" s="126" t="s">
        <v>90</v>
      </c>
      <c r="E75" s="141">
        <v>100</v>
      </c>
      <c r="F75" s="165">
        <f>прил.4!G49</f>
        <v>1867763.42</v>
      </c>
      <c r="G75" s="165">
        <f>прил.4!H49</f>
        <v>1770336.69</v>
      </c>
      <c r="H75" s="165">
        <f>прил.4!I49</f>
        <v>1770336.69</v>
      </c>
      <c r="I75" s="23"/>
      <c r="J75" s="23"/>
      <c r="K75" s="23"/>
      <c r="L75" s="92"/>
      <c r="M75" s="23"/>
      <c r="N75" s="23"/>
      <c r="O75" s="23"/>
    </row>
    <row r="76" spans="1:15" s="24" customFormat="1" ht="30" x14ac:dyDescent="0.25">
      <c r="A76" s="151" t="s">
        <v>122</v>
      </c>
      <c r="B76" s="139" t="s">
        <v>136</v>
      </c>
      <c r="C76" s="140" t="s">
        <v>140</v>
      </c>
      <c r="D76" s="126" t="s">
        <v>90</v>
      </c>
      <c r="E76" s="141">
        <v>200</v>
      </c>
      <c r="F76" s="165">
        <f>прил.4!G50</f>
        <v>492036.58</v>
      </c>
      <c r="G76" s="165">
        <f>прил.4!H50</f>
        <v>738763.31</v>
      </c>
      <c r="H76" s="165">
        <f>прил.4!I50</f>
        <v>845063.31</v>
      </c>
      <c r="I76" s="23"/>
      <c r="J76" s="23"/>
      <c r="K76" s="23"/>
      <c r="L76" s="92"/>
      <c r="M76" s="23"/>
      <c r="N76" s="23"/>
      <c r="O76" s="23"/>
    </row>
    <row r="77" spans="1:15" s="33" customFormat="1" ht="228.75" x14ac:dyDescent="0.25">
      <c r="A77" s="124" t="s">
        <v>109</v>
      </c>
      <c r="B77" s="131" t="s">
        <v>136</v>
      </c>
      <c r="C77" s="137" t="s">
        <v>140</v>
      </c>
      <c r="D77" s="127" t="s">
        <v>111</v>
      </c>
      <c r="E77" s="124"/>
      <c r="F77" s="179">
        <f>F78</f>
        <v>3000</v>
      </c>
      <c r="G77" s="179">
        <f>G78</f>
        <v>3000</v>
      </c>
      <c r="H77" s="179">
        <f>H78</f>
        <v>3000</v>
      </c>
      <c r="I77" s="54"/>
      <c r="J77" s="54"/>
      <c r="K77" s="54"/>
      <c r="L77" s="95"/>
      <c r="M77" s="54"/>
      <c r="N77" s="54"/>
      <c r="O77" s="54"/>
    </row>
    <row r="78" spans="1:15" s="24" customFormat="1" ht="30" x14ac:dyDescent="0.25">
      <c r="A78" s="151" t="s">
        <v>122</v>
      </c>
      <c r="B78" s="139" t="s">
        <v>136</v>
      </c>
      <c r="C78" s="140" t="s">
        <v>140</v>
      </c>
      <c r="D78" s="126" t="s">
        <v>111</v>
      </c>
      <c r="E78" s="141">
        <v>200</v>
      </c>
      <c r="F78" s="165">
        <f>прил.4!G52</f>
        <v>3000</v>
      </c>
      <c r="G78" s="165">
        <f>прил.4!H52</f>
        <v>3000</v>
      </c>
      <c r="H78" s="165">
        <f>прил.4!I52</f>
        <v>3000</v>
      </c>
      <c r="I78" s="23"/>
      <c r="J78" s="23"/>
      <c r="K78" s="23"/>
      <c r="L78" s="92"/>
      <c r="M78" s="23"/>
      <c r="N78" s="23"/>
      <c r="O78" s="23"/>
    </row>
    <row r="79" spans="1:15" s="31" customFormat="1" ht="43.5" x14ac:dyDescent="0.25">
      <c r="A79" s="127" t="s">
        <v>44</v>
      </c>
      <c r="B79" s="131" t="s">
        <v>136</v>
      </c>
      <c r="C79" s="137" t="s">
        <v>140</v>
      </c>
      <c r="D79" s="127" t="s">
        <v>62</v>
      </c>
      <c r="E79" s="131"/>
      <c r="F79" s="165">
        <f>F80</f>
        <v>2210432.42</v>
      </c>
      <c r="G79" s="165">
        <f>G80</f>
        <v>1988094.32</v>
      </c>
      <c r="H79" s="165">
        <f>H80</f>
        <v>1988094.32</v>
      </c>
      <c r="I79" s="42"/>
      <c r="J79" s="42"/>
      <c r="K79" s="42"/>
      <c r="L79" s="91"/>
      <c r="M79" s="42"/>
      <c r="N79" s="42"/>
      <c r="O79" s="42"/>
    </row>
    <row r="80" spans="1:15" s="24" customFormat="1" ht="45" x14ac:dyDescent="0.25">
      <c r="A80" s="151" t="s">
        <v>121</v>
      </c>
      <c r="B80" s="139" t="s">
        <v>136</v>
      </c>
      <c r="C80" s="140" t="s">
        <v>140</v>
      </c>
      <c r="D80" s="126" t="s">
        <v>62</v>
      </c>
      <c r="E80" s="140" t="s">
        <v>124</v>
      </c>
      <c r="F80" s="165">
        <f>прил.4!G54</f>
        <v>2210432.42</v>
      </c>
      <c r="G80" s="165">
        <f>прил.4!H54</f>
        <v>1988094.32</v>
      </c>
      <c r="H80" s="165">
        <f>прил.4!I54</f>
        <v>1988094.32</v>
      </c>
      <c r="I80" s="23"/>
      <c r="J80" s="23"/>
      <c r="K80" s="23"/>
      <c r="L80" s="92"/>
      <c r="M80" s="23"/>
      <c r="N80" s="23"/>
      <c r="O80" s="23"/>
    </row>
    <row r="81" spans="1:55" s="33" customFormat="1" ht="81" customHeight="1" x14ac:dyDescent="0.25">
      <c r="A81" s="127" t="s">
        <v>213</v>
      </c>
      <c r="B81" s="131" t="s">
        <v>136</v>
      </c>
      <c r="C81" s="137" t="s">
        <v>140</v>
      </c>
      <c r="D81" s="127" t="s">
        <v>212</v>
      </c>
      <c r="E81" s="132"/>
      <c r="F81" s="179">
        <f>F82</f>
        <v>50000</v>
      </c>
      <c r="G81" s="179">
        <f>G82</f>
        <v>0</v>
      </c>
      <c r="H81" s="179">
        <f>H82</f>
        <v>0</v>
      </c>
      <c r="L81" s="99"/>
    </row>
    <row r="82" spans="1:55" s="24" customFormat="1" ht="30" x14ac:dyDescent="0.25">
      <c r="A82" s="151" t="s">
        <v>122</v>
      </c>
      <c r="B82" s="139" t="s">
        <v>136</v>
      </c>
      <c r="C82" s="140" t="s">
        <v>140</v>
      </c>
      <c r="D82" s="127" t="s">
        <v>212</v>
      </c>
      <c r="E82" s="146" t="s">
        <v>123</v>
      </c>
      <c r="F82" s="165">
        <f>прил.4!G58</f>
        <v>50000</v>
      </c>
      <c r="G82" s="165"/>
      <c r="H82" s="165"/>
      <c r="L82" s="26"/>
    </row>
    <row r="83" spans="1:55" s="24" customFormat="1" x14ac:dyDescent="0.25">
      <c r="A83" s="151"/>
      <c r="B83" s="139"/>
      <c r="C83" s="140"/>
      <c r="D83" s="126"/>
      <c r="E83" s="140"/>
      <c r="F83" s="165"/>
      <c r="G83" s="165"/>
      <c r="H83" s="165"/>
      <c r="I83" s="23"/>
      <c r="J83" s="23"/>
      <c r="K83" s="23"/>
      <c r="L83" s="92"/>
      <c r="M83" s="23"/>
      <c r="N83" s="23"/>
      <c r="O83" s="23"/>
    </row>
    <row r="84" spans="1:55" s="31" customFormat="1" ht="45.6" customHeight="1" x14ac:dyDescent="0.25">
      <c r="A84" s="127" t="s">
        <v>44</v>
      </c>
      <c r="B84" s="139" t="s">
        <v>136</v>
      </c>
      <c r="C84" s="140" t="s">
        <v>140</v>
      </c>
      <c r="D84" s="127" t="s">
        <v>51</v>
      </c>
      <c r="E84" s="140"/>
      <c r="F84" s="179">
        <f>F85+F86+F87</f>
        <v>5032017.33</v>
      </c>
      <c r="G84" s="179">
        <f>G85+G86+G87</f>
        <v>4459452.49</v>
      </c>
      <c r="H84" s="179">
        <f>H85+H86+H87</f>
        <v>4459452.49</v>
      </c>
      <c r="I84" s="42"/>
      <c r="J84" s="42"/>
      <c r="K84" s="42"/>
      <c r="L84" s="91"/>
      <c r="M84" s="42"/>
      <c r="N84" s="42"/>
      <c r="O84" s="42"/>
    </row>
    <row r="85" spans="1:55" s="24" customFormat="1" ht="45" x14ac:dyDescent="0.25">
      <c r="A85" s="151" t="s">
        <v>121</v>
      </c>
      <c r="B85" s="139" t="s">
        <v>136</v>
      </c>
      <c r="C85" s="140" t="s">
        <v>140</v>
      </c>
      <c r="D85" s="126" t="s">
        <v>51</v>
      </c>
      <c r="E85" s="147">
        <v>100</v>
      </c>
      <c r="F85" s="165">
        <f>прил.4!G180</f>
        <v>4488417.33</v>
      </c>
      <c r="G85" s="165">
        <f>прил.4!H180</f>
        <v>3915852.49</v>
      </c>
      <c r="H85" s="165">
        <f>прил.4!I180</f>
        <v>3915852.49</v>
      </c>
      <c r="I85" s="23"/>
      <c r="J85" s="23"/>
      <c r="K85" s="23"/>
      <c r="L85" s="92"/>
      <c r="M85" s="23"/>
      <c r="N85" s="23"/>
      <c r="O85" s="23"/>
    </row>
    <row r="86" spans="1:55" s="24" customFormat="1" ht="30" x14ac:dyDescent="0.25">
      <c r="A86" s="151" t="s">
        <v>122</v>
      </c>
      <c r="B86" s="139" t="s">
        <v>136</v>
      </c>
      <c r="C86" s="140" t="s">
        <v>140</v>
      </c>
      <c r="D86" s="126" t="s">
        <v>51</v>
      </c>
      <c r="E86" s="147">
        <v>200</v>
      </c>
      <c r="F86" s="165">
        <f>прил.4!G181</f>
        <v>484721.16</v>
      </c>
      <c r="G86" s="165">
        <f>прил.4!H181</f>
        <v>543000</v>
      </c>
      <c r="H86" s="165">
        <f>прил.4!I181</f>
        <v>543000</v>
      </c>
      <c r="I86" s="23"/>
      <c r="J86" s="23"/>
      <c r="K86" s="23"/>
      <c r="L86" s="92"/>
      <c r="M86" s="23"/>
      <c r="N86" s="23"/>
      <c r="O86" s="23"/>
    </row>
    <row r="87" spans="1:55" s="24" customFormat="1" x14ac:dyDescent="0.25">
      <c r="A87" s="151" t="s">
        <v>108</v>
      </c>
      <c r="B87" s="139" t="s">
        <v>136</v>
      </c>
      <c r="C87" s="140" t="s">
        <v>140</v>
      </c>
      <c r="D87" s="126" t="s">
        <v>51</v>
      </c>
      <c r="E87" s="147">
        <v>800</v>
      </c>
      <c r="F87" s="165">
        <f>прил.4!G182</f>
        <v>58878.84</v>
      </c>
      <c r="G87" s="165">
        <f>прил.4!H182</f>
        <v>600</v>
      </c>
      <c r="H87" s="165">
        <f>прил.4!I182</f>
        <v>600</v>
      </c>
      <c r="I87" s="23"/>
      <c r="J87" s="23"/>
      <c r="K87" s="23"/>
      <c r="L87" s="92"/>
      <c r="M87" s="23"/>
      <c r="N87" s="23"/>
      <c r="O87" s="23"/>
    </row>
    <row r="88" spans="1:55" s="27" customFormat="1" ht="143.25" x14ac:dyDescent="0.25">
      <c r="A88" s="187" t="s">
        <v>164</v>
      </c>
      <c r="B88" s="132" t="s">
        <v>136</v>
      </c>
      <c r="C88" s="136" t="s">
        <v>140</v>
      </c>
      <c r="D88" s="127" t="s">
        <v>153</v>
      </c>
      <c r="E88" s="150"/>
      <c r="F88" s="179">
        <f>F89</f>
        <v>0</v>
      </c>
      <c r="G88" s="179">
        <f>G89</f>
        <v>0</v>
      </c>
      <c r="H88" s="179">
        <f>H89</f>
        <v>0</v>
      </c>
      <c r="I88" s="45"/>
      <c r="J88" s="45"/>
      <c r="K88" s="45"/>
      <c r="L88" s="93"/>
      <c r="M88" s="45"/>
      <c r="N88" s="45"/>
      <c r="O88" s="45"/>
    </row>
    <row r="89" spans="1:55" s="24" customFormat="1" ht="30" x14ac:dyDescent="0.25">
      <c r="A89" s="183" t="s">
        <v>122</v>
      </c>
      <c r="B89" s="128" t="s">
        <v>136</v>
      </c>
      <c r="C89" s="146" t="s">
        <v>140</v>
      </c>
      <c r="D89" s="126" t="s">
        <v>153</v>
      </c>
      <c r="E89" s="146" t="s">
        <v>123</v>
      </c>
      <c r="F89" s="165"/>
      <c r="G89" s="165"/>
      <c r="H89" s="165"/>
      <c r="I89" s="23"/>
      <c r="J89" s="23"/>
      <c r="K89" s="23"/>
      <c r="L89" s="92"/>
      <c r="M89" s="23"/>
      <c r="N89" s="23"/>
      <c r="O89" s="23"/>
    </row>
    <row r="90" spans="1:55" s="27" customFormat="1" ht="29.25" x14ac:dyDescent="0.25">
      <c r="A90" s="124" t="s">
        <v>185</v>
      </c>
      <c r="B90" s="132" t="s">
        <v>136</v>
      </c>
      <c r="C90" s="132" t="s">
        <v>140</v>
      </c>
      <c r="D90" s="127" t="s">
        <v>186</v>
      </c>
      <c r="E90" s="150"/>
      <c r="F90" s="179">
        <f>F91</f>
        <v>0</v>
      </c>
      <c r="G90" s="179">
        <f t="shared" ref="G90:H90" si="9">G91</f>
        <v>0</v>
      </c>
      <c r="H90" s="179">
        <f t="shared" si="9"/>
        <v>0</v>
      </c>
      <c r="I90" s="45"/>
      <c r="J90" s="45"/>
      <c r="K90" s="45"/>
      <c r="L90" s="93"/>
      <c r="M90" s="45"/>
      <c r="N90" s="45"/>
      <c r="O90" s="45"/>
    </row>
    <row r="91" spans="1:55" s="24" customFormat="1" ht="30" x14ac:dyDescent="0.25">
      <c r="A91" s="183" t="s">
        <v>122</v>
      </c>
      <c r="B91" s="132" t="s">
        <v>136</v>
      </c>
      <c r="C91" s="132" t="s">
        <v>140</v>
      </c>
      <c r="D91" s="127" t="s">
        <v>186</v>
      </c>
      <c r="E91" s="146" t="s">
        <v>123</v>
      </c>
      <c r="F91" s="165"/>
      <c r="G91" s="165"/>
      <c r="H91" s="165"/>
      <c r="I91" s="23"/>
      <c r="J91" s="23"/>
      <c r="K91" s="23"/>
      <c r="L91" s="92"/>
      <c r="M91" s="23"/>
      <c r="N91" s="23"/>
      <c r="O91" s="23"/>
    </row>
    <row r="92" spans="1:55" s="27" customFormat="1" ht="33" customHeight="1" x14ac:dyDescent="0.25">
      <c r="A92" s="124" t="s">
        <v>211</v>
      </c>
      <c r="B92" s="132" t="s">
        <v>136</v>
      </c>
      <c r="C92" s="136" t="s">
        <v>140</v>
      </c>
      <c r="D92" s="127" t="s">
        <v>210</v>
      </c>
      <c r="E92" s="136"/>
      <c r="F92" s="179">
        <f>F93</f>
        <v>546840</v>
      </c>
      <c r="G92" s="179">
        <f t="shared" ref="G92:H92" si="10">G93</f>
        <v>0</v>
      </c>
      <c r="H92" s="179">
        <f t="shared" si="10"/>
        <v>0</v>
      </c>
      <c r="I92" s="45"/>
      <c r="J92" s="45"/>
      <c r="K92" s="45"/>
      <c r="L92" s="93"/>
      <c r="M92" s="45"/>
      <c r="N92" s="45"/>
      <c r="O92" s="45"/>
    </row>
    <row r="93" spans="1:55" s="24" customFormat="1" ht="45" x14ac:dyDescent="0.25">
      <c r="A93" s="151" t="s">
        <v>121</v>
      </c>
      <c r="B93" s="132" t="s">
        <v>136</v>
      </c>
      <c r="C93" s="136" t="s">
        <v>140</v>
      </c>
      <c r="D93" s="127" t="s">
        <v>210</v>
      </c>
      <c r="E93" s="146" t="s">
        <v>124</v>
      </c>
      <c r="F93" s="165">
        <f>прил.4!G56+прил.4!G184</f>
        <v>546840</v>
      </c>
      <c r="G93" s="165">
        <f>прил.4!H56+прил.4!H184</f>
        <v>0</v>
      </c>
      <c r="H93" s="165">
        <f>прил.4!I56+прил.4!I184</f>
        <v>0</v>
      </c>
      <c r="I93" s="23"/>
      <c r="J93" s="23"/>
      <c r="K93" s="23"/>
      <c r="L93" s="92"/>
      <c r="M93" s="23"/>
      <c r="N93" s="23"/>
      <c r="O93" s="23"/>
    </row>
    <row r="94" spans="1:55" s="26" customFormat="1" ht="30" x14ac:dyDescent="0.25">
      <c r="A94" s="151" t="s">
        <v>93</v>
      </c>
      <c r="B94" s="131" t="s">
        <v>141</v>
      </c>
      <c r="C94" s="137" t="s">
        <v>135</v>
      </c>
      <c r="D94" s="127"/>
      <c r="E94" s="131"/>
      <c r="F94" s="179">
        <f>F95</f>
        <v>5600842.0599999996</v>
      </c>
      <c r="G94" s="179">
        <f>G95</f>
        <v>4814825.5999999996</v>
      </c>
      <c r="H94" s="179">
        <f>H95</f>
        <v>4814825.5999999996</v>
      </c>
      <c r="I94" s="23">
        <f>прил.4!G59</f>
        <v>5600842.0599999996</v>
      </c>
      <c r="J94" s="23">
        <f>F94-I94</f>
        <v>0</v>
      </c>
      <c r="K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</row>
    <row r="95" spans="1:55" s="24" customFormat="1" ht="43.5" x14ac:dyDescent="0.25">
      <c r="A95" s="127" t="s">
        <v>27</v>
      </c>
      <c r="B95" s="131" t="s">
        <v>141</v>
      </c>
      <c r="C95" s="137" t="s">
        <v>148</v>
      </c>
      <c r="D95" s="131"/>
      <c r="E95" s="131"/>
      <c r="F95" s="179">
        <f>F96+F98+F100</f>
        <v>5600842.0599999996</v>
      </c>
      <c r="G95" s="179">
        <f>G96+G98</f>
        <v>4814825.5999999996</v>
      </c>
      <c r="H95" s="179">
        <f>H96+H98</f>
        <v>4814825.5999999996</v>
      </c>
      <c r="L95" s="26"/>
    </row>
    <row r="96" spans="1:55" s="31" customFormat="1" ht="43.5" x14ac:dyDescent="0.25">
      <c r="A96" s="127" t="s">
        <v>44</v>
      </c>
      <c r="B96" s="131" t="s">
        <v>141</v>
      </c>
      <c r="C96" s="137" t="s">
        <v>148</v>
      </c>
      <c r="D96" s="127" t="s">
        <v>63</v>
      </c>
      <c r="E96" s="131"/>
      <c r="F96" s="179">
        <f>F97</f>
        <v>1277327.55</v>
      </c>
      <c r="G96" s="179">
        <f>G97</f>
        <v>1153259.33</v>
      </c>
      <c r="H96" s="179">
        <f>H97</f>
        <v>1153259.33</v>
      </c>
      <c r="L96" s="25"/>
    </row>
    <row r="97" spans="1:55" s="24" customFormat="1" ht="45" x14ac:dyDescent="0.25">
      <c r="A97" s="151" t="s">
        <v>121</v>
      </c>
      <c r="B97" s="139" t="s">
        <v>141</v>
      </c>
      <c r="C97" s="140" t="s">
        <v>148</v>
      </c>
      <c r="D97" s="126" t="s">
        <v>63</v>
      </c>
      <c r="E97" s="140" t="s">
        <v>124</v>
      </c>
      <c r="F97" s="165">
        <f>прил.4!G62</f>
        <v>1277327.55</v>
      </c>
      <c r="G97" s="165">
        <f>прил.4!H62</f>
        <v>1153259.33</v>
      </c>
      <c r="H97" s="165">
        <f>прил.4!I62</f>
        <v>1153259.33</v>
      </c>
      <c r="L97" s="26"/>
    </row>
    <row r="98" spans="1:55" s="31" customFormat="1" ht="30" x14ac:dyDescent="0.25">
      <c r="A98" s="182" t="s">
        <v>44</v>
      </c>
      <c r="B98" s="139" t="s">
        <v>141</v>
      </c>
      <c r="C98" s="140" t="s">
        <v>148</v>
      </c>
      <c r="D98" s="126" t="s">
        <v>163</v>
      </c>
      <c r="E98" s="151"/>
      <c r="F98" s="165">
        <f>F99</f>
        <v>4232374.51</v>
      </c>
      <c r="G98" s="165">
        <f>G99</f>
        <v>3661566.27</v>
      </c>
      <c r="H98" s="165">
        <f>H99</f>
        <v>3661566.27</v>
      </c>
      <c r="L98" s="25"/>
    </row>
    <row r="99" spans="1:55" s="24" customFormat="1" x14ac:dyDescent="0.25">
      <c r="A99" s="122" t="s">
        <v>121</v>
      </c>
      <c r="B99" s="139" t="s">
        <v>141</v>
      </c>
      <c r="C99" s="140" t="s">
        <v>148</v>
      </c>
      <c r="D99" s="126" t="s">
        <v>163</v>
      </c>
      <c r="E99" s="141">
        <v>100</v>
      </c>
      <c r="F99" s="165">
        <f>прил.4!G64</f>
        <v>4232374.51</v>
      </c>
      <c r="G99" s="165">
        <f>прил.4!H64</f>
        <v>3661566.27</v>
      </c>
      <c r="H99" s="165">
        <f>прил.4!I64</f>
        <v>3661566.27</v>
      </c>
      <c r="L99" s="26"/>
    </row>
    <row r="100" spans="1:55" s="24" customFormat="1" ht="45" x14ac:dyDescent="0.25">
      <c r="A100" s="151" t="s">
        <v>211</v>
      </c>
      <c r="B100" s="139" t="s">
        <v>141</v>
      </c>
      <c r="C100" s="140" t="s">
        <v>148</v>
      </c>
      <c r="D100" s="126" t="s">
        <v>210</v>
      </c>
      <c r="E100" s="141"/>
      <c r="F100" s="165">
        <f>F101</f>
        <v>91140</v>
      </c>
      <c r="G100" s="165">
        <f t="shared" ref="G100:H100" si="11">G101</f>
        <v>0</v>
      </c>
      <c r="H100" s="165">
        <f t="shared" si="11"/>
        <v>0</v>
      </c>
      <c r="L100" s="26"/>
    </row>
    <row r="101" spans="1:55" s="24" customFormat="1" x14ac:dyDescent="0.25">
      <c r="A101" s="122"/>
      <c r="B101" s="139" t="s">
        <v>141</v>
      </c>
      <c r="C101" s="140" t="s">
        <v>148</v>
      </c>
      <c r="D101" s="126" t="s">
        <v>210</v>
      </c>
      <c r="E101" s="141">
        <v>100</v>
      </c>
      <c r="F101" s="165">
        <f>прил.4!G66</f>
        <v>91140</v>
      </c>
      <c r="G101" s="165">
        <f>прил.4!H66</f>
        <v>0</v>
      </c>
      <c r="H101" s="165">
        <f>прил.4!I66</f>
        <v>0</v>
      </c>
      <c r="L101" s="26"/>
    </row>
    <row r="102" spans="1:55" s="25" customFormat="1" x14ac:dyDescent="0.25">
      <c r="A102" s="151" t="s">
        <v>94</v>
      </c>
      <c r="B102" s="131" t="s">
        <v>137</v>
      </c>
      <c r="C102" s="137" t="s">
        <v>135</v>
      </c>
      <c r="D102" s="127"/>
      <c r="E102" s="131"/>
      <c r="F102" s="179">
        <f>F103+F110</f>
        <v>11813885.34</v>
      </c>
      <c r="G102" s="179">
        <f>G103+G110</f>
        <v>10732988.219999999</v>
      </c>
      <c r="H102" s="179">
        <f>H103+H110</f>
        <v>11232988.220000001</v>
      </c>
      <c r="I102" s="42">
        <f>прил.4!G67+прил.4!G185</f>
        <v>11813885.34</v>
      </c>
      <c r="J102" s="42">
        <f>F102-I102</f>
        <v>0</v>
      </c>
      <c r="K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</row>
    <row r="103" spans="1:55" s="24" customFormat="1" x14ac:dyDescent="0.25">
      <c r="A103" s="127" t="s">
        <v>9</v>
      </c>
      <c r="B103" s="131" t="s">
        <v>137</v>
      </c>
      <c r="C103" s="137" t="s">
        <v>143</v>
      </c>
      <c r="D103" s="124"/>
      <c r="E103" s="124"/>
      <c r="F103" s="179">
        <f>F104+F106+F108</f>
        <v>2629027.44</v>
      </c>
      <c r="G103" s="179">
        <f>G104+G106</f>
        <v>2356796.5099999998</v>
      </c>
      <c r="H103" s="179">
        <f>H104+H106</f>
        <v>2356796.5099999998</v>
      </c>
      <c r="L103" s="26"/>
    </row>
    <row r="104" spans="1:55" s="34" customFormat="1" ht="43.5" x14ac:dyDescent="0.25">
      <c r="A104" s="186" t="s">
        <v>44</v>
      </c>
      <c r="B104" s="131" t="s">
        <v>137</v>
      </c>
      <c r="C104" s="137" t="s">
        <v>143</v>
      </c>
      <c r="D104" s="127" t="s">
        <v>158</v>
      </c>
      <c r="E104" s="124"/>
      <c r="F104" s="179">
        <f>F105</f>
        <v>1642137.44</v>
      </c>
      <c r="G104" s="179">
        <f>G105</f>
        <v>1461046.51</v>
      </c>
      <c r="H104" s="179">
        <f>H105</f>
        <v>1461046.51</v>
      </c>
      <c r="L104" s="96"/>
    </row>
    <row r="105" spans="1:55" s="24" customFormat="1" ht="45" x14ac:dyDescent="0.25">
      <c r="A105" s="151" t="s">
        <v>121</v>
      </c>
      <c r="B105" s="139" t="s">
        <v>137</v>
      </c>
      <c r="C105" s="140" t="s">
        <v>143</v>
      </c>
      <c r="D105" s="126" t="s">
        <v>158</v>
      </c>
      <c r="E105" s="141">
        <v>100</v>
      </c>
      <c r="F105" s="165">
        <f>прил.4!G70</f>
        <v>1642137.44</v>
      </c>
      <c r="G105" s="165">
        <f>прил.4!H70</f>
        <v>1461046.51</v>
      </c>
      <c r="H105" s="165">
        <f>прил.4!I70</f>
        <v>1461046.51</v>
      </c>
      <c r="L105" s="26"/>
    </row>
    <row r="106" spans="1:55" s="27" customFormat="1" ht="143.25" x14ac:dyDescent="0.25">
      <c r="A106" s="187" t="s">
        <v>164</v>
      </c>
      <c r="B106" s="132" t="s">
        <v>137</v>
      </c>
      <c r="C106" s="136" t="s">
        <v>143</v>
      </c>
      <c r="D106" s="127" t="s">
        <v>153</v>
      </c>
      <c r="E106" s="150"/>
      <c r="F106" s="179">
        <f>F107</f>
        <v>895750</v>
      </c>
      <c r="G106" s="179">
        <f>G107</f>
        <v>895750</v>
      </c>
      <c r="H106" s="179">
        <f>H107</f>
        <v>895750</v>
      </c>
      <c r="L106" s="28"/>
    </row>
    <row r="107" spans="1:55" s="24" customFormat="1" ht="30" x14ac:dyDescent="0.25">
      <c r="A107" s="183" t="s">
        <v>122</v>
      </c>
      <c r="B107" s="128" t="s">
        <v>137</v>
      </c>
      <c r="C107" s="146" t="s">
        <v>143</v>
      </c>
      <c r="D107" s="126" t="s">
        <v>153</v>
      </c>
      <c r="E107" s="146" t="s">
        <v>123</v>
      </c>
      <c r="F107" s="165">
        <f>прил.4!G72</f>
        <v>895750</v>
      </c>
      <c r="G107" s="165">
        <f>прил.4!H72</f>
        <v>895750</v>
      </c>
      <c r="H107" s="165">
        <f>прил.4!I72</f>
        <v>895750</v>
      </c>
      <c r="L107" s="26"/>
    </row>
    <row r="108" spans="1:55" s="24" customFormat="1" ht="45" x14ac:dyDescent="0.25">
      <c r="A108" s="151" t="s">
        <v>211</v>
      </c>
      <c r="B108" s="128" t="s">
        <v>137</v>
      </c>
      <c r="C108" s="146" t="s">
        <v>143</v>
      </c>
      <c r="D108" s="126" t="s">
        <v>210</v>
      </c>
      <c r="E108" s="146"/>
      <c r="F108" s="165">
        <f>F109</f>
        <v>91140</v>
      </c>
      <c r="G108" s="165">
        <f t="shared" ref="G108:H108" si="12">G109</f>
        <v>0</v>
      </c>
      <c r="H108" s="165">
        <f t="shared" si="12"/>
        <v>0</v>
      </c>
      <c r="L108" s="26"/>
    </row>
    <row r="109" spans="1:55" s="24" customFormat="1" ht="45" x14ac:dyDescent="0.25">
      <c r="A109" s="151" t="s">
        <v>121</v>
      </c>
      <c r="B109" s="128" t="s">
        <v>137</v>
      </c>
      <c r="C109" s="146" t="s">
        <v>143</v>
      </c>
      <c r="D109" s="126" t="s">
        <v>210</v>
      </c>
      <c r="E109" s="146" t="s">
        <v>124</v>
      </c>
      <c r="F109" s="165">
        <f>прил.4!G74</f>
        <v>91140</v>
      </c>
      <c r="G109" s="165">
        <f>прил.4!H74</f>
        <v>0</v>
      </c>
      <c r="H109" s="165">
        <f>прил.4!I74</f>
        <v>0</v>
      </c>
      <c r="L109" s="26"/>
    </row>
    <row r="110" spans="1:55" s="24" customFormat="1" ht="29.25" x14ac:dyDescent="0.25">
      <c r="A110" s="127" t="s">
        <v>10</v>
      </c>
      <c r="B110" s="131" t="s">
        <v>137</v>
      </c>
      <c r="C110" s="137" t="s">
        <v>145</v>
      </c>
      <c r="D110" s="124"/>
      <c r="E110" s="124"/>
      <c r="F110" s="179">
        <f>F111+F115</f>
        <v>9184857.9000000004</v>
      </c>
      <c r="G110" s="179">
        <f>G111+G115</f>
        <v>8376191.71</v>
      </c>
      <c r="H110" s="179">
        <f>H111+H115</f>
        <v>8876191.7100000009</v>
      </c>
      <c r="I110" s="23"/>
      <c r="L110" s="26"/>
    </row>
    <row r="111" spans="1:55" s="31" customFormat="1" ht="29.25" x14ac:dyDescent="0.25">
      <c r="A111" s="127" t="s">
        <v>59</v>
      </c>
      <c r="B111" s="131" t="s">
        <v>137</v>
      </c>
      <c r="C111" s="137" t="s">
        <v>145</v>
      </c>
      <c r="D111" s="127" t="s">
        <v>64</v>
      </c>
      <c r="E111" s="124"/>
      <c r="F111" s="179">
        <f>F112+F113+F114</f>
        <v>8684857.9000000004</v>
      </c>
      <c r="G111" s="179">
        <f>G112+G113+G114</f>
        <v>7876191.71</v>
      </c>
      <c r="H111" s="179">
        <f>H112+H113+H114</f>
        <v>8376191.71</v>
      </c>
      <c r="I111" s="42"/>
      <c r="L111" s="25"/>
    </row>
    <row r="112" spans="1:55" s="101" customFormat="1" ht="45" x14ac:dyDescent="0.25">
      <c r="A112" s="151" t="s">
        <v>121</v>
      </c>
      <c r="B112" s="139" t="s">
        <v>137</v>
      </c>
      <c r="C112" s="140" t="s">
        <v>145</v>
      </c>
      <c r="D112" s="126" t="s">
        <v>64</v>
      </c>
      <c r="E112" s="141">
        <v>100</v>
      </c>
      <c r="F112" s="165">
        <f>прил.4!G77</f>
        <v>5682037.9000000004</v>
      </c>
      <c r="G112" s="165">
        <f>прил.4!H77</f>
        <v>5373371.71</v>
      </c>
      <c r="H112" s="165">
        <f>прил.4!I77</f>
        <v>5373371.71</v>
      </c>
      <c r="I112" s="3"/>
      <c r="L112" s="97"/>
    </row>
    <row r="113" spans="1:55" s="101" customFormat="1" ht="30" x14ac:dyDescent="0.25">
      <c r="A113" s="151" t="s">
        <v>122</v>
      </c>
      <c r="B113" s="139" t="s">
        <v>137</v>
      </c>
      <c r="C113" s="140" t="s">
        <v>145</v>
      </c>
      <c r="D113" s="126" t="s">
        <v>64</v>
      </c>
      <c r="E113" s="140" t="s">
        <v>123</v>
      </c>
      <c r="F113" s="165">
        <f>прил.4!G78</f>
        <v>1389700</v>
      </c>
      <c r="G113" s="165">
        <f>прил.4!H78</f>
        <v>889700</v>
      </c>
      <c r="H113" s="165">
        <f>прил.4!I78</f>
        <v>1389700</v>
      </c>
      <c r="I113" s="3"/>
      <c r="L113" s="97"/>
    </row>
    <row r="114" spans="1:55" s="101" customFormat="1" x14ac:dyDescent="0.25">
      <c r="A114" s="151" t="s">
        <v>108</v>
      </c>
      <c r="B114" s="139" t="s">
        <v>137</v>
      </c>
      <c r="C114" s="140" t="s">
        <v>145</v>
      </c>
      <c r="D114" s="126" t="s">
        <v>64</v>
      </c>
      <c r="E114" s="140" t="s">
        <v>126</v>
      </c>
      <c r="F114" s="165">
        <f>прил.4!G79</f>
        <v>1613120</v>
      </c>
      <c r="G114" s="165">
        <f>прил.4!H79</f>
        <v>1613120</v>
      </c>
      <c r="H114" s="165">
        <f>прил.4!I79</f>
        <v>1613120</v>
      </c>
      <c r="I114" s="3"/>
      <c r="L114" s="97"/>
    </row>
    <row r="115" spans="1:55" s="24" customFormat="1" x14ac:dyDescent="0.25">
      <c r="A115" s="127" t="s">
        <v>53</v>
      </c>
      <c r="B115" s="131" t="s">
        <v>137</v>
      </c>
      <c r="C115" s="137" t="s">
        <v>145</v>
      </c>
      <c r="D115" s="127" t="s">
        <v>52</v>
      </c>
      <c r="E115" s="124"/>
      <c r="F115" s="179">
        <f>F116</f>
        <v>500000</v>
      </c>
      <c r="G115" s="179">
        <f>G116</f>
        <v>500000</v>
      </c>
      <c r="H115" s="179">
        <f>H116</f>
        <v>500000</v>
      </c>
      <c r="I115" s="23"/>
      <c r="L115" s="26"/>
    </row>
    <row r="116" spans="1:55" s="24" customFormat="1" ht="30" x14ac:dyDescent="0.25">
      <c r="A116" s="151" t="s">
        <v>122</v>
      </c>
      <c r="B116" s="139" t="s">
        <v>137</v>
      </c>
      <c r="C116" s="140" t="s">
        <v>145</v>
      </c>
      <c r="D116" s="126" t="s">
        <v>52</v>
      </c>
      <c r="E116" s="141">
        <v>200</v>
      </c>
      <c r="F116" s="165">
        <f>прил.4!G187</f>
        <v>500000</v>
      </c>
      <c r="G116" s="165">
        <f>прил.4!H187</f>
        <v>500000</v>
      </c>
      <c r="H116" s="165">
        <f>прил.4!I187</f>
        <v>500000</v>
      </c>
      <c r="I116" s="23"/>
      <c r="L116" s="26"/>
    </row>
    <row r="117" spans="1:55" s="28" customFormat="1" x14ac:dyDescent="0.25">
      <c r="A117" s="124" t="s">
        <v>95</v>
      </c>
      <c r="B117" s="131" t="s">
        <v>143</v>
      </c>
      <c r="C117" s="137" t="s">
        <v>135</v>
      </c>
      <c r="D117" s="127"/>
      <c r="E117" s="131"/>
      <c r="F117" s="179">
        <f t="shared" ref="F117:H117" si="13">F118</f>
        <v>5168085.7699999996</v>
      </c>
      <c r="G117" s="179">
        <f t="shared" si="13"/>
        <v>3029568.91</v>
      </c>
      <c r="H117" s="179">
        <f t="shared" si="13"/>
        <v>3029568.91</v>
      </c>
      <c r="I117" s="45">
        <f>прил.4!G80</f>
        <v>5168085.7699999996</v>
      </c>
      <c r="J117" s="45">
        <f>F117-I117</f>
        <v>0</v>
      </c>
      <c r="K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</row>
    <row r="118" spans="1:55" s="31" customFormat="1" ht="29.25" x14ac:dyDescent="0.25">
      <c r="A118" s="127" t="s">
        <v>29</v>
      </c>
      <c r="B118" s="131" t="s">
        <v>143</v>
      </c>
      <c r="C118" s="137" t="s">
        <v>143</v>
      </c>
      <c r="D118" s="131"/>
      <c r="E118" s="131"/>
      <c r="F118" s="179">
        <f>F119+F122+F124</f>
        <v>5168085.7699999996</v>
      </c>
      <c r="G118" s="179">
        <f>G119+G122+G124</f>
        <v>3029568.91</v>
      </c>
      <c r="H118" s="179">
        <f>H119+H122+H124</f>
        <v>3029568.91</v>
      </c>
      <c r="L118" s="25"/>
    </row>
    <row r="119" spans="1:55" s="24" customFormat="1" ht="43.5" x14ac:dyDescent="0.25">
      <c r="A119" s="127" t="s">
        <v>44</v>
      </c>
      <c r="B119" s="131" t="s">
        <v>143</v>
      </c>
      <c r="C119" s="137" t="s">
        <v>143</v>
      </c>
      <c r="D119" s="127" t="s">
        <v>65</v>
      </c>
      <c r="E119" s="124"/>
      <c r="F119" s="179">
        <f>F120+F121</f>
        <v>3443665.77</v>
      </c>
      <c r="G119" s="179">
        <f t="shared" ref="G119:H119" si="14">G120+G121</f>
        <v>3029568.91</v>
      </c>
      <c r="H119" s="179">
        <f t="shared" si="14"/>
        <v>3029568.91</v>
      </c>
      <c r="L119" s="26"/>
    </row>
    <row r="120" spans="1:55" s="24" customFormat="1" ht="45" x14ac:dyDescent="0.25">
      <c r="A120" s="151" t="s">
        <v>121</v>
      </c>
      <c r="B120" s="139" t="s">
        <v>143</v>
      </c>
      <c r="C120" s="140" t="s">
        <v>143</v>
      </c>
      <c r="D120" s="126" t="s">
        <v>65</v>
      </c>
      <c r="E120" s="141">
        <v>100</v>
      </c>
      <c r="F120" s="165">
        <f>прил.4!G83</f>
        <v>3443665.77</v>
      </c>
      <c r="G120" s="165">
        <f>прил.4!H83</f>
        <v>3029568.91</v>
      </c>
      <c r="H120" s="165">
        <f>прил.4!I83</f>
        <v>3029568.91</v>
      </c>
      <c r="L120" s="26"/>
    </row>
    <row r="121" spans="1:55" s="24" customFormat="1" ht="30" x14ac:dyDescent="0.25">
      <c r="A121" s="183" t="s">
        <v>122</v>
      </c>
      <c r="B121" s="139" t="s">
        <v>143</v>
      </c>
      <c r="C121" s="140" t="s">
        <v>143</v>
      </c>
      <c r="D121" s="126" t="s">
        <v>65</v>
      </c>
      <c r="E121" s="141">
        <v>200</v>
      </c>
      <c r="F121" s="165">
        <f>прил.4!G84</f>
        <v>0</v>
      </c>
      <c r="G121" s="165">
        <f>прил.4!H84</f>
        <v>0</v>
      </c>
      <c r="H121" s="165">
        <f>прил.4!I84</f>
        <v>0</v>
      </c>
      <c r="L121" s="26"/>
    </row>
    <row r="122" spans="1:55" s="27" customFormat="1" ht="57.75" x14ac:dyDescent="0.25">
      <c r="A122" s="124" t="s">
        <v>211</v>
      </c>
      <c r="B122" s="131" t="s">
        <v>143</v>
      </c>
      <c r="C122" s="137" t="s">
        <v>143</v>
      </c>
      <c r="D122" s="127" t="s">
        <v>210</v>
      </c>
      <c r="E122" s="142"/>
      <c r="F122" s="179">
        <f>F123</f>
        <v>273420</v>
      </c>
      <c r="G122" s="179"/>
      <c r="H122" s="179"/>
      <c r="L122" s="28"/>
    </row>
    <row r="123" spans="1:55" s="24" customFormat="1" ht="45" x14ac:dyDescent="0.25">
      <c r="A123" s="151" t="s">
        <v>121</v>
      </c>
      <c r="B123" s="139" t="s">
        <v>143</v>
      </c>
      <c r="C123" s="140" t="s">
        <v>143</v>
      </c>
      <c r="D123" s="126" t="s">
        <v>210</v>
      </c>
      <c r="E123" s="141">
        <v>100</v>
      </c>
      <c r="F123" s="165">
        <f>прил.4!G86</f>
        <v>273420</v>
      </c>
      <c r="G123" s="165"/>
      <c r="H123" s="165"/>
      <c r="L123" s="26"/>
    </row>
    <row r="124" spans="1:55" s="24" customFormat="1" x14ac:dyDescent="0.25">
      <c r="A124" s="127" t="s">
        <v>57</v>
      </c>
      <c r="B124" s="139" t="s">
        <v>143</v>
      </c>
      <c r="C124" s="140" t="s">
        <v>143</v>
      </c>
      <c r="D124" s="198" t="s">
        <v>267</v>
      </c>
      <c r="E124" s="141"/>
      <c r="F124" s="165">
        <f>F125</f>
        <v>1451000</v>
      </c>
      <c r="G124" s="165">
        <f t="shared" ref="G124:H124" si="15">G125</f>
        <v>0</v>
      </c>
      <c r="H124" s="165">
        <f t="shared" si="15"/>
        <v>0</v>
      </c>
      <c r="L124" s="26"/>
    </row>
    <row r="125" spans="1:55" s="24" customFormat="1" ht="30" x14ac:dyDescent="0.25">
      <c r="A125" s="151" t="s">
        <v>122</v>
      </c>
      <c r="B125" s="139" t="s">
        <v>143</v>
      </c>
      <c r="C125" s="140" t="s">
        <v>143</v>
      </c>
      <c r="D125" s="198" t="s">
        <v>267</v>
      </c>
      <c r="E125" s="141">
        <v>200</v>
      </c>
      <c r="F125" s="165">
        <f>прил.4!G88</f>
        <v>1451000</v>
      </c>
      <c r="G125" s="165">
        <f>прил.4!H88</f>
        <v>0</v>
      </c>
      <c r="H125" s="165">
        <f>прил.4!I88</f>
        <v>0</v>
      </c>
      <c r="L125" s="26"/>
    </row>
    <row r="126" spans="1:55" s="25" customFormat="1" x14ac:dyDescent="0.25">
      <c r="A126" s="151" t="s">
        <v>96</v>
      </c>
      <c r="B126" s="131" t="s">
        <v>144</v>
      </c>
      <c r="C126" s="137" t="s">
        <v>135</v>
      </c>
      <c r="D126" s="127"/>
      <c r="E126" s="124"/>
      <c r="F126" s="179">
        <f>F127+F148+F181+F196+F199+F213+F206</f>
        <v>905226219.69000006</v>
      </c>
      <c r="G126" s="179">
        <f t="shared" ref="G126:H126" si="16">G127+G148+G181+G196+G199+G213+G206</f>
        <v>817697792.48000002</v>
      </c>
      <c r="H126" s="179">
        <f t="shared" si="16"/>
        <v>815431204.21000004</v>
      </c>
      <c r="I126" s="42">
        <f>прил.4!G89+прил.4!G201</f>
        <v>905226219.69000006</v>
      </c>
      <c r="J126" s="42">
        <f>F126-I126</f>
        <v>0</v>
      </c>
      <c r="K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</row>
    <row r="127" spans="1:55" s="24" customFormat="1" x14ac:dyDescent="0.25">
      <c r="A127" s="127" t="s">
        <v>11</v>
      </c>
      <c r="B127" s="131" t="s">
        <v>144</v>
      </c>
      <c r="C127" s="137" t="s">
        <v>136</v>
      </c>
      <c r="D127" s="131"/>
      <c r="E127" s="131"/>
      <c r="F127" s="179">
        <f>F128+F141+F143+F130</f>
        <v>252843254.5</v>
      </c>
      <c r="G127" s="179">
        <f>G128+G141+G143+G130</f>
        <v>245969384.34999999</v>
      </c>
      <c r="H127" s="179">
        <f>H128+H141+H143+H130</f>
        <v>242969384.34999999</v>
      </c>
      <c r="L127" s="26"/>
    </row>
    <row r="128" spans="1:55" s="32" customFormat="1" ht="150" x14ac:dyDescent="0.25">
      <c r="A128" s="205" t="s">
        <v>247</v>
      </c>
      <c r="B128" s="131" t="s">
        <v>144</v>
      </c>
      <c r="C128" s="137" t="s">
        <v>136</v>
      </c>
      <c r="D128" s="127" t="s">
        <v>249</v>
      </c>
      <c r="E128" s="124"/>
      <c r="F128" s="179">
        <f>F129</f>
        <v>12093000</v>
      </c>
      <c r="G128" s="179">
        <f>G129</f>
        <v>12093000</v>
      </c>
      <c r="H128" s="179">
        <f>H129</f>
        <v>12093000</v>
      </c>
      <c r="L128" s="98"/>
    </row>
    <row r="129" spans="1:12" s="24" customFormat="1" ht="45" x14ac:dyDescent="0.25">
      <c r="A129" s="151" t="s">
        <v>121</v>
      </c>
      <c r="B129" s="139" t="s">
        <v>144</v>
      </c>
      <c r="C129" s="140" t="s">
        <v>136</v>
      </c>
      <c r="D129" s="126" t="s">
        <v>249</v>
      </c>
      <c r="E129" s="141">
        <v>100</v>
      </c>
      <c r="F129" s="165">
        <f>прил.4!G204</f>
        <v>12093000</v>
      </c>
      <c r="G129" s="165">
        <f>прил.4!H204</f>
        <v>12093000</v>
      </c>
      <c r="H129" s="165">
        <f>прил.4!I204</f>
        <v>12093000</v>
      </c>
      <c r="I129" s="23">
        <f>F129+F141</f>
        <v>13219700</v>
      </c>
      <c r="L129" s="26"/>
    </row>
    <row r="130" spans="1:12" s="32" customFormat="1" ht="150" x14ac:dyDescent="0.25">
      <c r="A130" s="151" t="s">
        <v>257</v>
      </c>
      <c r="B130" s="139" t="s">
        <v>144</v>
      </c>
      <c r="C130" s="140" t="s">
        <v>136</v>
      </c>
      <c r="D130" s="129" t="s">
        <v>256</v>
      </c>
      <c r="E130" s="141"/>
      <c r="F130" s="165">
        <f>F131+F133+F135+F137+F139</f>
        <v>184301113</v>
      </c>
      <c r="G130" s="165">
        <f t="shared" ref="G130:H130" si="17">G131+G133+G135+G137+G139</f>
        <v>185265500</v>
      </c>
      <c r="H130" s="165">
        <f t="shared" si="17"/>
        <v>185265500</v>
      </c>
      <c r="I130" s="32">
        <v>185265500</v>
      </c>
      <c r="L130" s="98"/>
    </row>
    <row r="131" spans="1:12" s="24" customFormat="1" ht="57.75" x14ac:dyDescent="0.25">
      <c r="A131" s="124" t="s">
        <v>252</v>
      </c>
      <c r="B131" s="132" t="s">
        <v>144</v>
      </c>
      <c r="C131" s="132" t="s">
        <v>136</v>
      </c>
      <c r="D131" s="129" t="s">
        <v>251</v>
      </c>
      <c r="E131" s="141"/>
      <c r="F131" s="165">
        <f>F132</f>
        <v>568079.26</v>
      </c>
      <c r="G131" s="165">
        <f t="shared" ref="G131:H131" si="18">G132</f>
        <v>568079.26</v>
      </c>
      <c r="H131" s="165">
        <f t="shared" si="18"/>
        <v>568079.26</v>
      </c>
      <c r="L131" s="26"/>
    </row>
    <row r="132" spans="1:12" s="24" customFormat="1" ht="45" x14ac:dyDescent="0.25">
      <c r="A132" s="151" t="s">
        <v>121</v>
      </c>
      <c r="B132" s="128" t="s">
        <v>144</v>
      </c>
      <c r="C132" s="128" t="s">
        <v>136</v>
      </c>
      <c r="D132" s="130" t="s">
        <v>251</v>
      </c>
      <c r="E132" s="141">
        <v>100</v>
      </c>
      <c r="F132" s="165">
        <f>прил.4!G207</f>
        <v>568079.26</v>
      </c>
      <c r="G132" s="165">
        <f>прил.4!H207</f>
        <v>568079.26</v>
      </c>
      <c r="H132" s="165">
        <f>прил.4!I207</f>
        <v>568079.26</v>
      </c>
      <c r="L132" s="26"/>
    </row>
    <row r="133" spans="1:12" s="24" customFormat="1" ht="86.25" x14ac:dyDescent="0.25">
      <c r="A133" s="124" t="s">
        <v>254</v>
      </c>
      <c r="B133" s="132" t="s">
        <v>144</v>
      </c>
      <c r="C133" s="132" t="s">
        <v>136</v>
      </c>
      <c r="D133" s="129" t="s">
        <v>253</v>
      </c>
      <c r="E133" s="141"/>
      <c r="F133" s="165">
        <f>F134</f>
        <v>40579280.840000004</v>
      </c>
      <c r="G133" s="165">
        <f t="shared" ref="G133:H133" si="19">G134</f>
        <v>40579280.840000004</v>
      </c>
      <c r="H133" s="165">
        <f t="shared" si="19"/>
        <v>40579280.840000004</v>
      </c>
      <c r="L133" s="26"/>
    </row>
    <row r="134" spans="1:12" s="24" customFormat="1" ht="45" x14ac:dyDescent="0.25">
      <c r="A134" s="151" t="s">
        <v>121</v>
      </c>
      <c r="B134" s="128" t="s">
        <v>144</v>
      </c>
      <c r="C134" s="128" t="s">
        <v>136</v>
      </c>
      <c r="D134" s="130" t="s">
        <v>253</v>
      </c>
      <c r="E134" s="141">
        <v>100</v>
      </c>
      <c r="F134" s="165">
        <f>прил.4!G209</f>
        <v>40579280.840000004</v>
      </c>
      <c r="G134" s="165">
        <f>прил.4!H209</f>
        <v>40579280.840000004</v>
      </c>
      <c r="H134" s="165">
        <f>прил.4!I209</f>
        <v>40579280.840000004</v>
      </c>
      <c r="L134" s="26"/>
    </row>
    <row r="135" spans="1:12" s="24" customFormat="1" ht="43.5" x14ac:dyDescent="0.25">
      <c r="A135" s="124" t="s">
        <v>260</v>
      </c>
      <c r="B135" s="132" t="s">
        <v>144</v>
      </c>
      <c r="C135" s="132" t="s">
        <v>136</v>
      </c>
      <c r="D135" s="129" t="s">
        <v>259</v>
      </c>
      <c r="E135" s="141"/>
      <c r="F135" s="165">
        <f>F136</f>
        <v>106664250.98999999</v>
      </c>
      <c r="G135" s="165">
        <f t="shared" ref="G135:H135" si="20">G136</f>
        <v>107628637.98999999</v>
      </c>
      <c r="H135" s="165">
        <f t="shared" si="20"/>
        <v>107628637.98999999</v>
      </c>
      <c r="L135" s="26"/>
    </row>
    <row r="136" spans="1:12" s="24" customFormat="1" ht="45" x14ac:dyDescent="0.25">
      <c r="A136" s="151" t="s">
        <v>121</v>
      </c>
      <c r="B136" s="128" t="s">
        <v>144</v>
      </c>
      <c r="C136" s="128" t="s">
        <v>136</v>
      </c>
      <c r="D136" s="130" t="s">
        <v>259</v>
      </c>
      <c r="E136" s="141">
        <v>100</v>
      </c>
      <c r="F136" s="165">
        <f>прил.4!G211</f>
        <v>106664250.98999999</v>
      </c>
      <c r="G136" s="165">
        <f>прил.4!H211</f>
        <v>107628637.98999999</v>
      </c>
      <c r="H136" s="165">
        <f>прил.4!I211</f>
        <v>107628637.98999999</v>
      </c>
      <c r="L136" s="26"/>
    </row>
    <row r="137" spans="1:12" s="24" customFormat="1" ht="43.5" x14ac:dyDescent="0.25">
      <c r="A137" s="124" t="s">
        <v>261</v>
      </c>
      <c r="B137" s="132" t="s">
        <v>144</v>
      </c>
      <c r="C137" s="132" t="s">
        <v>136</v>
      </c>
      <c r="D137" s="129" t="s">
        <v>262</v>
      </c>
      <c r="E137" s="141"/>
      <c r="F137" s="165">
        <f>F138</f>
        <v>4265364.49</v>
      </c>
      <c r="G137" s="165">
        <f t="shared" ref="G137:H137" si="21">G138</f>
        <v>4265364.49</v>
      </c>
      <c r="H137" s="165">
        <f t="shared" si="21"/>
        <v>4265364.49</v>
      </c>
      <c r="L137" s="26"/>
    </row>
    <row r="138" spans="1:12" s="24" customFormat="1" ht="45" x14ac:dyDescent="0.25">
      <c r="A138" s="151" t="s">
        <v>121</v>
      </c>
      <c r="B138" s="128" t="s">
        <v>144</v>
      </c>
      <c r="C138" s="128" t="s">
        <v>136</v>
      </c>
      <c r="D138" s="130" t="s">
        <v>262</v>
      </c>
      <c r="E138" s="141">
        <v>100</v>
      </c>
      <c r="F138" s="165">
        <f>прил.4!G213</f>
        <v>4265364.49</v>
      </c>
      <c r="G138" s="165">
        <f>прил.4!H213</f>
        <v>4265364.49</v>
      </c>
      <c r="H138" s="165">
        <f>прил.4!I213</f>
        <v>4265364.49</v>
      </c>
      <c r="L138" s="26"/>
    </row>
    <row r="139" spans="1:12" s="24" customFormat="1" ht="43.5" x14ac:dyDescent="0.25">
      <c r="A139" s="124" t="s">
        <v>258</v>
      </c>
      <c r="B139" s="132" t="s">
        <v>144</v>
      </c>
      <c r="C139" s="132" t="s">
        <v>136</v>
      </c>
      <c r="D139" s="129" t="s">
        <v>255</v>
      </c>
      <c r="E139" s="141"/>
      <c r="F139" s="165">
        <f>F140</f>
        <v>32224137.420000002</v>
      </c>
      <c r="G139" s="165">
        <f t="shared" ref="G139:H139" si="22">G140</f>
        <v>32224137.420000002</v>
      </c>
      <c r="H139" s="165">
        <f t="shared" si="22"/>
        <v>32224137.420000002</v>
      </c>
      <c r="L139" s="26"/>
    </row>
    <row r="140" spans="1:12" s="24" customFormat="1" ht="45" x14ac:dyDescent="0.25">
      <c r="A140" s="151" t="s">
        <v>121</v>
      </c>
      <c r="B140" s="128" t="s">
        <v>144</v>
      </c>
      <c r="C140" s="128" t="s">
        <v>136</v>
      </c>
      <c r="D140" s="130" t="s">
        <v>255</v>
      </c>
      <c r="E140" s="141">
        <v>100</v>
      </c>
      <c r="F140" s="165">
        <f>прил.4!G215</f>
        <v>32224137.420000002</v>
      </c>
      <c r="G140" s="165">
        <f>прил.4!H215</f>
        <v>32224137.420000002</v>
      </c>
      <c r="H140" s="165">
        <f>прил.4!I215</f>
        <v>32224137.420000002</v>
      </c>
      <c r="L140" s="26"/>
    </row>
    <row r="141" spans="1:12" s="33" customFormat="1" ht="145.5" customHeight="1" x14ac:dyDescent="0.25">
      <c r="A141" s="124" t="s">
        <v>120</v>
      </c>
      <c r="B141" s="131" t="s">
        <v>144</v>
      </c>
      <c r="C141" s="137" t="s">
        <v>136</v>
      </c>
      <c r="D141" s="127" t="s">
        <v>118</v>
      </c>
      <c r="E141" s="153"/>
      <c r="F141" s="179">
        <f>F142</f>
        <v>1126700</v>
      </c>
      <c r="G141" s="179">
        <f>G142</f>
        <v>1126700</v>
      </c>
      <c r="H141" s="179">
        <f>H142</f>
        <v>1126700</v>
      </c>
      <c r="L141" s="99"/>
    </row>
    <row r="142" spans="1:12" s="24" customFormat="1" ht="30" x14ac:dyDescent="0.25">
      <c r="A142" s="151" t="s">
        <v>122</v>
      </c>
      <c r="B142" s="139" t="s">
        <v>144</v>
      </c>
      <c r="C142" s="140" t="s">
        <v>136</v>
      </c>
      <c r="D142" s="126" t="s">
        <v>118</v>
      </c>
      <c r="E142" s="147">
        <v>200</v>
      </c>
      <c r="F142" s="165">
        <f>прил.4!G222</f>
        <v>1126700</v>
      </c>
      <c r="G142" s="165">
        <f>прил.4!H222</f>
        <v>1126700</v>
      </c>
      <c r="H142" s="165">
        <f>прил.4!I222</f>
        <v>1126700</v>
      </c>
      <c r="L142" s="26"/>
    </row>
    <row r="143" spans="1:12" s="34" customFormat="1" ht="29.25" x14ac:dyDescent="0.25">
      <c r="A143" s="127" t="s">
        <v>59</v>
      </c>
      <c r="B143" s="131" t="s">
        <v>144</v>
      </c>
      <c r="C143" s="137" t="s">
        <v>136</v>
      </c>
      <c r="D143" s="127" t="s">
        <v>80</v>
      </c>
      <c r="E143" s="124"/>
      <c r="F143" s="179">
        <f>F144+F145+F147+F146</f>
        <v>55322441.5</v>
      </c>
      <c r="G143" s="179">
        <f>G144+G145+G147</f>
        <v>47484184.350000001</v>
      </c>
      <c r="H143" s="179">
        <f>H144+H145+H147</f>
        <v>44484184.350000001</v>
      </c>
      <c r="L143" s="96"/>
    </row>
    <row r="144" spans="1:12" s="24" customFormat="1" ht="45" x14ac:dyDescent="0.25">
      <c r="A144" s="151" t="s">
        <v>121</v>
      </c>
      <c r="B144" s="139" t="s">
        <v>144</v>
      </c>
      <c r="C144" s="140" t="s">
        <v>136</v>
      </c>
      <c r="D144" s="127" t="s">
        <v>80</v>
      </c>
      <c r="E144" s="141">
        <v>100</v>
      </c>
      <c r="F144" s="165">
        <f>прил.4!G217</f>
        <v>592118.35</v>
      </c>
      <c r="G144" s="165">
        <f>прил.4!H217</f>
        <v>592118.35</v>
      </c>
      <c r="H144" s="165">
        <f>прил.4!I217</f>
        <v>592118.35</v>
      </c>
      <c r="L144" s="26"/>
    </row>
    <row r="145" spans="1:12" s="24" customFormat="1" ht="30" x14ac:dyDescent="0.25">
      <c r="A145" s="151" t="s">
        <v>122</v>
      </c>
      <c r="B145" s="139" t="s">
        <v>144</v>
      </c>
      <c r="C145" s="140" t="s">
        <v>136</v>
      </c>
      <c r="D145" s="127" t="s">
        <v>80</v>
      </c>
      <c r="E145" s="140" t="s">
        <v>123</v>
      </c>
      <c r="F145" s="165">
        <f>прил.4!G218</f>
        <v>51038764.409999996</v>
      </c>
      <c r="G145" s="165">
        <f>прил.4!H218</f>
        <v>41392066</v>
      </c>
      <c r="H145" s="165">
        <f>прил.4!I218</f>
        <v>38392066</v>
      </c>
      <c r="L145" s="26"/>
    </row>
    <row r="146" spans="1:12" s="24" customFormat="1" x14ac:dyDescent="0.25">
      <c r="A146" s="151"/>
      <c r="B146" s="139" t="s">
        <v>144</v>
      </c>
      <c r="C146" s="140" t="s">
        <v>136</v>
      </c>
      <c r="D146" s="127" t="s">
        <v>80</v>
      </c>
      <c r="E146" s="140" t="s">
        <v>125</v>
      </c>
      <c r="F146" s="165">
        <f>прил.4!G219</f>
        <v>40000</v>
      </c>
      <c r="G146" s="165">
        <f>прил.4!H219</f>
        <v>0</v>
      </c>
      <c r="H146" s="165">
        <f>прил.4!I219</f>
        <v>0</v>
      </c>
      <c r="L146" s="26"/>
    </row>
    <row r="147" spans="1:12" s="24" customFormat="1" x14ac:dyDescent="0.25">
      <c r="A147" s="151" t="s">
        <v>108</v>
      </c>
      <c r="B147" s="139" t="s">
        <v>144</v>
      </c>
      <c r="C147" s="140" t="s">
        <v>136</v>
      </c>
      <c r="D147" s="127" t="s">
        <v>80</v>
      </c>
      <c r="E147" s="140" t="s">
        <v>126</v>
      </c>
      <c r="F147" s="165">
        <f>прил.4!G220</f>
        <v>3651558.74</v>
      </c>
      <c r="G147" s="165">
        <f>прил.4!H220</f>
        <v>5500000</v>
      </c>
      <c r="H147" s="165">
        <f>прил.4!I220</f>
        <v>5500000</v>
      </c>
      <c r="L147" s="26"/>
    </row>
    <row r="148" spans="1:12" s="24" customFormat="1" x14ac:dyDescent="0.25">
      <c r="A148" s="127" t="s">
        <v>13</v>
      </c>
      <c r="B148" s="131" t="s">
        <v>144</v>
      </c>
      <c r="C148" s="137" t="s">
        <v>147</v>
      </c>
      <c r="D148" s="131"/>
      <c r="E148" s="152"/>
      <c r="F148" s="179">
        <f>F155+F170+F172+F177+F149+F153+F179+F168+F151</f>
        <v>580363055.48000002</v>
      </c>
      <c r="G148" s="179">
        <f t="shared" ref="G148:H148" si="23">G155+G170+G172+G177+G149+G153+G179+G168+G151</f>
        <v>506102746.14999998</v>
      </c>
      <c r="H148" s="179">
        <f t="shared" si="23"/>
        <v>506836157.88</v>
      </c>
      <c r="I148" s="23">
        <f>прил.4!G90+прил.4!G223</f>
        <v>580363055.48000002</v>
      </c>
      <c r="L148" s="26"/>
    </row>
    <row r="149" spans="1:12" s="24" customFormat="1" ht="60" x14ac:dyDescent="0.25">
      <c r="A149" s="151" t="s">
        <v>178</v>
      </c>
      <c r="B149" s="131" t="s">
        <v>144</v>
      </c>
      <c r="C149" s="137" t="s">
        <v>147</v>
      </c>
      <c r="D149" s="127" t="s">
        <v>177</v>
      </c>
      <c r="E149" s="152"/>
      <c r="F149" s="179">
        <f>F150</f>
        <v>32267215.199999999</v>
      </c>
      <c r="G149" s="179">
        <f>G150</f>
        <v>30653854.399999999</v>
      </c>
      <c r="H149" s="179">
        <f>H150</f>
        <v>30653854.399999999</v>
      </c>
      <c r="L149" s="26"/>
    </row>
    <row r="150" spans="1:12" s="24" customFormat="1" ht="30" x14ac:dyDescent="0.25">
      <c r="A150" s="151" t="s">
        <v>122</v>
      </c>
      <c r="B150" s="131" t="s">
        <v>144</v>
      </c>
      <c r="C150" s="137" t="s">
        <v>147</v>
      </c>
      <c r="D150" s="127" t="s">
        <v>177</v>
      </c>
      <c r="E150" s="131">
        <v>200</v>
      </c>
      <c r="F150" s="179">
        <f>прил.4!G253</f>
        <v>32267215.199999999</v>
      </c>
      <c r="G150" s="179">
        <f>прил.4!H253</f>
        <v>30653854.399999999</v>
      </c>
      <c r="H150" s="179">
        <f>прил.4!I253</f>
        <v>30653854.399999999</v>
      </c>
      <c r="L150" s="26"/>
    </row>
    <row r="151" spans="1:12" s="32" customFormat="1" ht="29.25" x14ac:dyDescent="0.25">
      <c r="A151" s="124" t="s">
        <v>190</v>
      </c>
      <c r="B151" s="132" t="s">
        <v>144</v>
      </c>
      <c r="C151" s="132" t="s">
        <v>147</v>
      </c>
      <c r="D151" s="127" t="s">
        <v>191</v>
      </c>
      <c r="E151" s="152"/>
      <c r="F151" s="179">
        <f>F152</f>
        <v>44472421.060000002</v>
      </c>
      <c r="G151" s="179">
        <f t="shared" ref="G151:H151" si="24">G152</f>
        <v>0</v>
      </c>
      <c r="H151" s="179">
        <f t="shared" si="24"/>
        <v>0</v>
      </c>
      <c r="J151" s="22" t="s">
        <v>191</v>
      </c>
      <c r="L151" s="98"/>
    </row>
    <row r="152" spans="1:12" s="32" customFormat="1" ht="30" x14ac:dyDescent="0.25">
      <c r="A152" s="151" t="s">
        <v>122</v>
      </c>
      <c r="B152" s="131" t="s">
        <v>144</v>
      </c>
      <c r="C152" s="137" t="s">
        <v>147</v>
      </c>
      <c r="D152" s="127" t="s">
        <v>191</v>
      </c>
      <c r="E152" s="131">
        <v>200</v>
      </c>
      <c r="F152" s="179">
        <f>прил.4!G92</f>
        <v>44472421.060000002</v>
      </c>
      <c r="G152" s="179">
        <f>прил.4!H92</f>
        <v>0</v>
      </c>
      <c r="H152" s="179">
        <f>прил.4!I92</f>
        <v>0</v>
      </c>
      <c r="J152" s="102"/>
      <c r="L152" s="98"/>
    </row>
    <row r="153" spans="1:12" s="32" customFormat="1" ht="60" x14ac:dyDescent="0.25">
      <c r="A153" s="151" t="s">
        <v>174</v>
      </c>
      <c r="B153" s="132" t="s">
        <v>144</v>
      </c>
      <c r="C153" s="132" t="s">
        <v>147</v>
      </c>
      <c r="D153" s="126" t="s">
        <v>173</v>
      </c>
      <c r="E153" s="152"/>
      <c r="F153" s="179">
        <f>F154</f>
        <v>30279043.350000001</v>
      </c>
      <c r="G153" s="179">
        <f>G154</f>
        <v>29841840</v>
      </c>
      <c r="H153" s="179">
        <f>H154</f>
        <v>29841840</v>
      </c>
      <c r="J153" s="102" t="s">
        <v>191</v>
      </c>
      <c r="L153" s="98"/>
    </row>
    <row r="154" spans="1:12" s="24" customFormat="1" ht="45" x14ac:dyDescent="0.25">
      <c r="A154" s="151" t="s">
        <v>121</v>
      </c>
      <c r="B154" s="132" t="s">
        <v>144</v>
      </c>
      <c r="C154" s="132" t="s">
        <v>147</v>
      </c>
      <c r="D154" s="126" t="s">
        <v>173</v>
      </c>
      <c r="E154" s="141">
        <v>100</v>
      </c>
      <c r="F154" s="179">
        <f>прил.4!G249</f>
        <v>30279043.350000001</v>
      </c>
      <c r="G154" s="179">
        <f>прил.4!H249</f>
        <v>29841840</v>
      </c>
      <c r="H154" s="179">
        <f>прил.4!I249</f>
        <v>29841840</v>
      </c>
      <c r="L154" s="26"/>
    </row>
    <row r="155" spans="1:12" s="33" customFormat="1" ht="162.75" customHeight="1" x14ac:dyDescent="0.25">
      <c r="A155" s="175" t="s">
        <v>257</v>
      </c>
      <c r="B155" s="131" t="s">
        <v>144</v>
      </c>
      <c r="C155" s="137" t="s">
        <v>147</v>
      </c>
      <c r="D155" s="129" t="s">
        <v>256</v>
      </c>
      <c r="E155" s="153"/>
      <c r="F155" s="179">
        <f>F156+F158+F160+F162+F164+F166</f>
        <v>351756200</v>
      </c>
      <c r="G155" s="179">
        <f t="shared" ref="G155:H155" si="25">G156+G158+G160+G162+G164+G166</f>
        <v>351756200</v>
      </c>
      <c r="H155" s="179">
        <f t="shared" si="25"/>
        <v>351756200</v>
      </c>
      <c r="I155" s="33">
        <v>351756200</v>
      </c>
      <c r="L155" s="99"/>
    </row>
    <row r="156" spans="1:12" s="27" customFormat="1" ht="57.75" x14ac:dyDescent="0.25">
      <c r="A156" s="124" t="s">
        <v>252</v>
      </c>
      <c r="B156" s="132" t="s">
        <v>144</v>
      </c>
      <c r="C156" s="132" t="s">
        <v>147</v>
      </c>
      <c r="D156" s="129" t="s">
        <v>251</v>
      </c>
      <c r="E156" s="153"/>
      <c r="F156" s="179">
        <f>F157</f>
        <v>40788225.32</v>
      </c>
      <c r="G156" s="179">
        <f t="shared" ref="G156:H156" si="26">G157</f>
        <v>40788225.32</v>
      </c>
      <c r="H156" s="179">
        <f t="shared" si="26"/>
        <v>40788225.32</v>
      </c>
      <c r="L156" s="28"/>
    </row>
    <row r="157" spans="1:12" s="24" customFormat="1" ht="45" x14ac:dyDescent="0.25">
      <c r="A157" s="151" t="s">
        <v>121</v>
      </c>
      <c r="B157" s="128" t="s">
        <v>144</v>
      </c>
      <c r="C157" s="128" t="s">
        <v>147</v>
      </c>
      <c r="D157" s="130" t="s">
        <v>251</v>
      </c>
      <c r="E157" s="122">
        <v>100</v>
      </c>
      <c r="F157" s="165">
        <f>прил.4!G226</f>
        <v>40788225.32</v>
      </c>
      <c r="G157" s="165">
        <f>прил.4!H226</f>
        <v>40788225.32</v>
      </c>
      <c r="H157" s="165">
        <f>прил.4!I226</f>
        <v>40788225.32</v>
      </c>
      <c r="L157" s="26"/>
    </row>
    <row r="158" spans="1:12" s="27" customFormat="1" ht="86.25" x14ac:dyDescent="0.25">
      <c r="A158" s="124" t="s">
        <v>254</v>
      </c>
      <c r="B158" s="132" t="s">
        <v>144</v>
      </c>
      <c r="C158" s="132" t="s">
        <v>147</v>
      </c>
      <c r="D158" s="129" t="s">
        <v>253</v>
      </c>
      <c r="E158" s="153"/>
      <c r="F158" s="179">
        <f>F159</f>
        <v>24695875.84</v>
      </c>
      <c r="G158" s="179">
        <f t="shared" ref="G158:H158" si="27">G159</f>
        <v>24695875.84</v>
      </c>
      <c r="H158" s="179">
        <f t="shared" si="27"/>
        <v>24695875.84</v>
      </c>
      <c r="L158" s="28"/>
    </row>
    <row r="159" spans="1:12" s="24" customFormat="1" ht="45" x14ac:dyDescent="0.25">
      <c r="A159" s="151" t="s">
        <v>121</v>
      </c>
      <c r="B159" s="128" t="s">
        <v>144</v>
      </c>
      <c r="C159" s="128" t="s">
        <v>147</v>
      </c>
      <c r="D159" s="130" t="s">
        <v>253</v>
      </c>
      <c r="E159" s="122">
        <v>100</v>
      </c>
      <c r="F159" s="165">
        <f>прил.4!G228</f>
        <v>24695875.84</v>
      </c>
      <c r="G159" s="165">
        <f>прил.4!H228</f>
        <v>24695875.84</v>
      </c>
      <c r="H159" s="165">
        <f>прил.4!I228</f>
        <v>24695875.84</v>
      </c>
      <c r="L159" s="26"/>
    </row>
    <row r="160" spans="1:12" s="27" customFormat="1" ht="43.5" x14ac:dyDescent="0.25">
      <c r="A160" s="124" t="s">
        <v>260</v>
      </c>
      <c r="B160" s="132" t="s">
        <v>144</v>
      </c>
      <c r="C160" s="132" t="s">
        <v>147</v>
      </c>
      <c r="D160" s="129" t="s">
        <v>259</v>
      </c>
      <c r="E160" s="153"/>
      <c r="F160" s="179">
        <f>F161</f>
        <v>213181106.65000001</v>
      </c>
      <c r="G160" s="179">
        <f t="shared" ref="G160:H160" si="28">G161</f>
        <v>214506406.65000001</v>
      </c>
      <c r="H160" s="179">
        <f t="shared" si="28"/>
        <v>214506406.65000001</v>
      </c>
      <c r="L160" s="28"/>
    </row>
    <row r="161" spans="1:12" s="24" customFormat="1" ht="45" x14ac:dyDescent="0.25">
      <c r="A161" s="151" t="s">
        <v>121</v>
      </c>
      <c r="B161" s="128" t="s">
        <v>144</v>
      </c>
      <c r="C161" s="128" t="s">
        <v>147</v>
      </c>
      <c r="D161" s="130" t="s">
        <v>259</v>
      </c>
      <c r="E161" s="122">
        <v>100</v>
      </c>
      <c r="F161" s="165">
        <f>прил.4!G230</f>
        <v>213181106.65000001</v>
      </c>
      <c r="G161" s="165">
        <f>прил.4!H230</f>
        <v>214506406.65000001</v>
      </c>
      <c r="H161" s="165">
        <f>прил.4!I230</f>
        <v>214506406.65000001</v>
      </c>
      <c r="L161" s="26"/>
    </row>
    <row r="162" spans="1:12" s="27" customFormat="1" ht="50.25" customHeight="1" x14ac:dyDescent="0.25">
      <c r="A162" s="124" t="s">
        <v>261</v>
      </c>
      <c r="B162" s="132" t="s">
        <v>144</v>
      </c>
      <c r="C162" s="132" t="s">
        <v>147</v>
      </c>
      <c r="D162" s="129" t="s">
        <v>262</v>
      </c>
      <c r="E162" s="153"/>
      <c r="F162" s="179">
        <f>F163</f>
        <v>14665823.66</v>
      </c>
      <c r="G162" s="179">
        <f t="shared" ref="G162:H162" si="29">G163</f>
        <v>14665823.66</v>
      </c>
      <c r="H162" s="179">
        <f t="shared" si="29"/>
        <v>14665823.66</v>
      </c>
      <c r="L162" s="28"/>
    </row>
    <row r="163" spans="1:12" s="24" customFormat="1" ht="45" x14ac:dyDescent="0.25">
      <c r="A163" s="151" t="s">
        <v>121</v>
      </c>
      <c r="B163" s="128" t="s">
        <v>144</v>
      </c>
      <c r="C163" s="128" t="s">
        <v>147</v>
      </c>
      <c r="D163" s="130" t="s">
        <v>262</v>
      </c>
      <c r="E163" s="122">
        <v>100</v>
      </c>
      <c r="F163" s="165">
        <f>прил.4!G232</f>
        <v>14665823.66</v>
      </c>
      <c r="G163" s="165">
        <f>прил.4!H232</f>
        <v>14665823.66</v>
      </c>
      <c r="H163" s="165">
        <f>прил.4!I232</f>
        <v>14665823.66</v>
      </c>
      <c r="L163" s="26"/>
    </row>
    <row r="164" spans="1:12" s="27" customFormat="1" ht="46.5" customHeight="1" x14ac:dyDescent="0.25">
      <c r="A164" s="124" t="s">
        <v>258</v>
      </c>
      <c r="B164" s="132" t="s">
        <v>144</v>
      </c>
      <c r="C164" s="132" t="s">
        <v>147</v>
      </c>
      <c r="D164" s="129" t="s">
        <v>255</v>
      </c>
      <c r="E164" s="153"/>
      <c r="F164" s="179">
        <f>F165</f>
        <v>53618368.530000001</v>
      </c>
      <c r="G164" s="179">
        <f t="shared" ref="G164:H164" si="30">G165</f>
        <v>53618368.530000001</v>
      </c>
      <c r="H164" s="179">
        <f t="shared" si="30"/>
        <v>53618368.530000001</v>
      </c>
      <c r="L164" s="28"/>
    </row>
    <row r="165" spans="1:12" s="24" customFormat="1" ht="45" x14ac:dyDescent="0.25">
      <c r="A165" s="151" t="s">
        <v>121</v>
      </c>
      <c r="B165" s="128" t="s">
        <v>144</v>
      </c>
      <c r="C165" s="128" t="s">
        <v>147</v>
      </c>
      <c r="D165" s="130" t="s">
        <v>255</v>
      </c>
      <c r="E165" s="122">
        <v>100</v>
      </c>
      <c r="F165" s="165">
        <f>прил.4!G234</f>
        <v>53618368.530000001</v>
      </c>
      <c r="G165" s="165">
        <f>прил.4!H234</f>
        <v>53618368.530000001</v>
      </c>
      <c r="H165" s="165">
        <f>прил.4!I234</f>
        <v>53618368.530000001</v>
      </c>
      <c r="L165" s="26"/>
    </row>
    <row r="166" spans="1:12" s="27" customFormat="1" ht="117" customHeight="1" x14ac:dyDescent="0.25">
      <c r="A166" s="124" t="s">
        <v>264</v>
      </c>
      <c r="B166" s="132" t="s">
        <v>144</v>
      </c>
      <c r="C166" s="132" t="s">
        <v>147</v>
      </c>
      <c r="D166" s="129" t="s">
        <v>263</v>
      </c>
      <c r="E166" s="153"/>
      <c r="F166" s="179">
        <f>F167</f>
        <v>4806800</v>
      </c>
      <c r="G166" s="179">
        <f t="shared" ref="G166:H166" si="31">G167</f>
        <v>3481500</v>
      </c>
      <c r="H166" s="179">
        <f t="shared" si="31"/>
        <v>3481500</v>
      </c>
      <c r="L166" s="28"/>
    </row>
    <row r="167" spans="1:12" s="24" customFormat="1" ht="45" x14ac:dyDescent="0.25">
      <c r="A167" s="151" t="s">
        <v>121</v>
      </c>
      <c r="B167" s="128" t="s">
        <v>144</v>
      </c>
      <c r="C167" s="128" t="s">
        <v>147</v>
      </c>
      <c r="D167" s="130" t="s">
        <v>263</v>
      </c>
      <c r="E167" s="122">
        <v>100</v>
      </c>
      <c r="F167" s="165">
        <f>прил.4!G236</f>
        <v>4806800</v>
      </c>
      <c r="G167" s="165">
        <f>прил.4!H236</f>
        <v>3481500</v>
      </c>
      <c r="H167" s="165">
        <f>прил.4!I236</f>
        <v>3481500</v>
      </c>
      <c r="L167" s="26"/>
    </row>
    <row r="168" spans="1:12" s="32" customFormat="1" ht="150" x14ac:dyDescent="0.25">
      <c r="A168" s="222" t="s">
        <v>247</v>
      </c>
      <c r="B168" s="223" t="s">
        <v>144</v>
      </c>
      <c r="C168" s="224" t="s">
        <v>147</v>
      </c>
      <c r="D168" s="125" t="s">
        <v>248</v>
      </c>
      <c r="E168" s="161"/>
      <c r="F168" s="178">
        <f>F169</f>
        <v>22217300</v>
      </c>
      <c r="G168" s="178">
        <f t="shared" ref="G168:H168" si="32">G169</f>
        <v>22217300</v>
      </c>
      <c r="H168" s="178">
        <f t="shared" si="32"/>
        <v>22217300</v>
      </c>
      <c r="L168" s="98"/>
    </row>
    <row r="169" spans="1:12" s="24" customFormat="1" ht="45" x14ac:dyDescent="0.25">
      <c r="A169" s="151" t="s">
        <v>121</v>
      </c>
      <c r="B169" s="139" t="s">
        <v>144</v>
      </c>
      <c r="C169" s="140" t="s">
        <v>147</v>
      </c>
      <c r="D169" s="126" t="s">
        <v>248</v>
      </c>
      <c r="E169" s="147">
        <v>100</v>
      </c>
      <c r="F169" s="165">
        <f>прил.4!G254</f>
        <v>22217300</v>
      </c>
      <c r="G169" s="165">
        <f>прил.4!H254</f>
        <v>22217300</v>
      </c>
      <c r="H169" s="165">
        <f>прил.4!I254</f>
        <v>22217300</v>
      </c>
      <c r="L169" s="26"/>
    </row>
    <row r="170" spans="1:12" s="33" customFormat="1" ht="157.5" x14ac:dyDescent="0.25">
      <c r="A170" s="124" t="s">
        <v>120</v>
      </c>
      <c r="B170" s="131" t="s">
        <v>144</v>
      </c>
      <c r="C170" s="137" t="s">
        <v>147</v>
      </c>
      <c r="D170" s="127" t="s">
        <v>79</v>
      </c>
      <c r="E170" s="131"/>
      <c r="F170" s="179">
        <f>F171</f>
        <v>6545000</v>
      </c>
      <c r="G170" s="179">
        <f>G171</f>
        <v>6508000</v>
      </c>
      <c r="H170" s="179">
        <f>H171</f>
        <v>6508000</v>
      </c>
      <c r="L170" s="99"/>
    </row>
    <row r="171" spans="1:12" s="24" customFormat="1" ht="30" x14ac:dyDescent="0.25">
      <c r="A171" s="151" t="s">
        <v>122</v>
      </c>
      <c r="B171" s="139" t="s">
        <v>144</v>
      </c>
      <c r="C171" s="140" t="s">
        <v>147</v>
      </c>
      <c r="D171" s="126" t="s">
        <v>79</v>
      </c>
      <c r="E171" s="140" t="s">
        <v>123</v>
      </c>
      <c r="F171" s="165">
        <f>прил.4!G238</f>
        <v>6545000</v>
      </c>
      <c r="G171" s="165">
        <f>прил.4!H238</f>
        <v>6508000</v>
      </c>
      <c r="H171" s="165">
        <f>прил.4!I238</f>
        <v>6508000</v>
      </c>
      <c r="L171" s="26"/>
    </row>
    <row r="172" spans="1:12" s="34" customFormat="1" ht="29.25" x14ac:dyDescent="0.25">
      <c r="A172" s="127" t="s">
        <v>59</v>
      </c>
      <c r="B172" s="131" t="s">
        <v>144</v>
      </c>
      <c r="C172" s="137" t="s">
        <v>147</v>
      </c>
      <c r="D172" s="127" t="s">
        <v>80</v>
      </c>
      <c r="E172" s="131"/>
      <c r="F172" s="179">
        <f>F173+F174+F175+F176</f>
        <v>92375875.870000005</v>
      </c>
      <c r="G172" s="179">
        <f t="shared" ref="G172:H172" si="33">G173+G174+G175+G176</f>
        <v>65125551.75</v>
      </c>
      <c r="H172" s="179">
        <f t="shared" si="33"/>
        <v>65858963.480000004</v>
      </c>
      <c r="L172" s="96"/>
    </row>
    <row r="173" spans="1:12" s="24" customFormat="1" ht="45" x14ac:dyDescent="0.25">
      <c r="A173" s="151" t="s">
        <v>121</v>
      </c>
      <c r="B173" s="139" t="s">
        <v>144</v>
      </c>
      <c r="C173" s="140" t="s">
        <v>147</v>
      </c>
      <c r="D173" s="126" t="s">
        <v>80</v>
      </c>
      <c r="E173" s="140" t="s">
        <v>124</v>
      </c>
      <c r="F173" s="165">
        <f>прил.4!G240</f>
        <v>6009312.5199999996</v>
      </c>
      <c r="G173" s="165">
        <f>прил.4!H240</f>
        <v>6957390.6399999997</v>
      </c>
      <c r="H173" s="165">
        <f>прил.4!I240</f>
        <v>6957390.6399999997</v>
      </c>
      <c r="L173" s="26"/>
    </row>
    <row r="174" spans="1:12" s="24" customFormat="1" ht="30" x14ac:dyDescent="0.25">
      <c r="A174" s="151" t="s">
        <v>122</v>
      </c>
      <c r="B174" s="139" t="s">
        <v>144</v>
      </c>
      <c r="C174" s="140" t="s">
        <v>147</v>
      </c>
      <c r="D174" s="126" t="s">
        <v>80</v>
      </c>
      <c r="E174" s="147">
        <v>200</v>
      </c>
      <c r="F174" s="165">
        <f>прил.4!G241</f>
        <v>75385062.780000001</v>
      </c>
      <c r="G174" s="165">
        <f>прил.4!H241</f>
        <v>47833040.109999999</v>
      </c>
      <c r="H174" s="165">
        <f>прил.4!I241</f>
        <v>48566451.840000004</v>
      </c>
      <c r="L174" s="26"/>
    </row>
    <row r="175" spans="1:12" s="24" customFormat="1" x14ac:dyDescent="0.25">
      <c r="A175" s="151" t="s">
        <v>127</v>
      </c>
      <c r="B175" s="139" t="s">
        <v>144</v>
      </c>
      <c r="C175" s="140" t="s">
        <v>147</v>
      </c>
      <c r="D175" s="126" t="s">
        <v>80</v>
      </c>
      <c r="E175" s="140" t="s">
        <v>125</v>
      </c>
      <c r="F175" s="165">
        <f>прил.4!G242</f>
        <v>194658.2</v>
      </c>
      <c r="G175" s="165">
        <f>прил.4!H242</f>
        <v>0</v>
      </c>
      <c r="H175" s="165">
        <f>прил.4!I242</f>
        <v>0</v>
      </c>
      <c r="L175" s="26"/>
    </row>
    <row r="176" spans="1:12" s="24" customFormat="1" x14ac:dyDescent="0.25">
      <c r="A176" s="151" t="s">
        <v>108</v>
      </c>
      <c r="B176" s="139" t="s">
        <v>144</v>
      </c>
      <c r="C176" s="140" t="s">
        <v>147</v>
      </c>
      <c r="D176" s="126" t="s">
        <v>80</v>
      </c>
      <c r="E176" s="147">
        <v>800</v>
      </c>
      <c r="F176" s="165">
        <f>прил.4!G243</f>
        <v>10786842.369999999</v>
      </c>
      <c r="G176" s="165">
        <f>прил.4!H243</f>
        <v>10335121</v>
      </c>
      <c r="H176" s="165">
        <f>прил.4!I243</f>
        <v>10335121</v>
      </c>
      <c r="L176" s="26"/>
    </row>
    <row r="177" spans="1:12" s="33" customFormat="1" ht="38.25" customHeight="1" x14ac:dyDescent="0.25">
      <c r="A177" s="127" t="s">
        <v>190</v>
      </c>
      <c r="B177" s="131" t="s">
        <v>144</v>
      </c>
      <c r="C177" s="137" t="s">
        <v>147</v>
      </c>
      <c r="D177" s="127" t="s">
        <v>191</v>
      </c>
      <c r="E177" s="132"/>
      <c r="F177" s="179">
        <f>F178</f>
        <v>0</v>
      </c>
      <c r="G177" s="179">
        <f>G178</f>
        <v>0</v>
      </c>
      <c r="H177" s="179">
        <f>H178</f>
        <v>0</v>
      </c>
      <c r="L177" s="99"/>
    </row>
    <row r="178" spans="1:12" s="24" customFormat="1" ht="33.75" customHeight="1" x14ac:dyDescent="0.25">
      <c r="A178" s="151" t="s">
        <v>122</v>
      </c>
      <c r="B178" s="139" t="s">
        <v>144</v>
      </c>
      <c r="C178" s="140" t="s">
        <v>147</v>
      </c>
      <c r="D178" s="127" t="s">
        <v>191</v>
      </c>
      <c r="E178" s="146" t="s">
        <v>123</v>
      </c>
      <c r="F178" s="165">
        <f>прил.4!G251</f>
        <v>0</v>
      </c>
      <c r="G178" s="165">
        <f>прил.4!H251</f>
        <v>0</v>
      </c>
      <c r="H178" s="165">
        <f>прил.4!I251</f>
        <v>0</v>
      </c>
      <c r="L178" s="26"/>
    </row>
    <row r="179" spans="1:12" s="24" customFormat="1" ht="75" x14ac:dyDescent="0.25">
      <c r="A179" s="151" t="s">
        <v>213</v>
      </c>
      <c r="B179" s="139" t="s">
        <v>144</v>
      </c>
      <c r="C179" s="140" t="s">
        <v>147</v>
      </c>
      <c r="D179" s="127" t="s">
        <v>212</v>
      </c>
      <c r="E179" s="146"/>
      <c r="F179" s="165">
        <f>F180</f>
        <v>450000</v>
      </c>
      <c r="G179" s="165"/>
      <c r="H179" s="165"/>
      <c r="L179" s="26"/>
    </row>
    <row r="180" spans="1:12" s="24" customFormat="1" ht="30" x14ac:dyDescent="0.25">
      <c r="A180" s="151" t="s">
        <v>122</v>
      </c>
      <c r="B180" s="139" t="s">
        <v>144</v>
      </c>
      <c r="C180" s="140" t="s">
        <v>147</v>
      </c>
      <c r="D180" s="127" t="s">
        <v>212</v>
      </c>
      <c r="E180" s="146" t="s">
        <v>123</v>
      </c>
      <c r="F180" s="165">
        <f>прил.4!G245</f>
        <v>450000</v>
      </c>
      <c r="G180" s="165"/>
      <c r="H180" s="165"/>
      <c r="L180" s="26"/>
    </row>
    <row r="181" spans="1:12" s="24" customFormat="1" x14ac:dyDescent="0.25">
      <c r="A181" s="127" t="s">
        <v>110</v>
      </c>
      <c r="B181" s="131" t="s">
        <v>144</v>
      </c>
      <c r="C181" s="137" t="s">
        <v>141</v>
      </c>
      <c r="D181" s="126"/>
      <c r="E181" s="124"/>
      <c r="F181" s="179">
        <f>F184+F189+F182+F187+F194</f>
        <v>51112469.25</v>
      </c>
      <c r="G181" s="179">
        <f t="shared" ref="G181:H181" si="34">G184+G189+G182+G187</f>
        <v>46898307.829999998</v>
      </c>
      <c r="H181" s="179">
        <f t="shared" si="34"/>
        <v>46898307.829999998</v>
      </c>
      <c r="L181" s="26"/>
    </row>
    <row r="182" spans="1:12" s="24" customFormat="1" ht="33" customHeight="1" x14ac:dyDescent="0.25">
      <c r="A182" s="127" t="s">
        <v>199</v>
      </c>
      <c r="B182" s="131" t="s">
        <v>144</v>
      </c>
      <c r="C182" s="137" t="s">
        <v>141</v>
      </c>
      <c r="D182" s="127" t="s">
        <v>198</v>
      </c>
      <c r="E182" s="145"/>
      <c r="F182" s="179">
        <f>F183</f>
        <v>859320</v>
      </c>
      <c r="G182" s="179">
        <f>G183</f>
        <v>0</v>
      </c>
      <c r="H182" s="179">
        <f>H183</f>
        <v>0</v>
      </c>
      <c r="L182" s="26"/>
    </row>
    <row r="183" spans="1:12" s="24" customFormat="1" ht="39.75" customHeight="1" x14ac:dyDescent="0.25">
      <c r="A183" s="126" t="s">
        <v>200</v>
      </c>
      <c r="B183" s="139" t="s">
        <v>144</v>
      </c>
      <c r="C183" s="140" t="s">
        <v>141</v>
      </c>
      <c r="D183" s="126" t="s">
        <v>198</v>
      </c>
      <c r="E183" s="145">
        <v>600</v>
      </c>
      <c r="F183" s="179">
        <f>прил.4!G258</f>
        <v>859320</v>
      </c>
      <c r="G183" s="179">
        <f>прил.4!H258</f>
        <v>0</v>
      </c>
      <c r="H183" s="179">
        <f>прил.4!I258</f>
        <v>0</v>
      </c>
      <c r="L183" s="26"/>
    </row>
    <row r="184" spans="1:12" s="32" customFormat="1" ht="159.75" customHeight="1" x14ac:dyDescent="0.25">
      <c r="A184" s="124" t="s">
        <v>257</v>
      </c>
      <c r="B184" s="131" t="s">
        <v>144</v>
      </c>
      <c r="C184" s="137" t="s">
        <v>141</v>
      </c>
      <c r="D184" s="127" t="s">
        <v>265</v>
      </c>
      <c r="E184" s="150"/>
      <c r="F184" s="179">
        <f>F186</f>
        <v>14210300</v>
      </c>
      <c r="G184" s="179">
        <f>G186</f>
        <v>14210300</v>
      </c>
      <c r="H184" s="179">
        <f>H186</f>
        <v>14210300</v>
      </c>
      <c r="L184" s="98"/>
    </row>
    <row r="185" spans="1:12" s="32" customFormat="1" ht="47.45" customHeight="1" x14ac:dyDescent="0.25">
      <c r="A185" s="124" t="s">
        <v>260</v>
      </c>
      <c r="B185" s="132" t="s">
        <v>144</v>
      </c>
      <c r="C185" s="132" t="s">
        <v>141</v>
      </c>
      <c r="D185" s="129" t="s">
        <v>266</v>
      </c>
      <c r="E185" s="150"/>
      <c r="F185" s="179">
        <f>F186</f>
        <v>14210300</v>
      </c>
      <c r="G185" s="179">
        <f t="shared" ref="G185:H185" si="35">G186</f>
        <v>14210300</v>
      </c>
      <c r="H185" s="179">
        <f t="shared" si="35"/>
        <v>14210300</v>
      </c>
      <c r="L185" s="98"/>
    </row>
    <row r="186" spans="1:12" s="24" customFormat="1" ht="45" x14ac:dyDescent="0.25">
      <c r="A186" s="151" t="s">
        <v>121</v>
      </c>
      <c r="B186" s="139" t="s">
        <v>144</v>
      </c>
      <c r="C186" s="140" t="s">
        <v>141</v>
      </c>
      <c r="D186" s="130" t="s">
        <v>266</v>
      </c>
      <c r="E186" s="147">
        <v>100</v>
      </c>
      <c r="F186" s="165">
        <f>прил.4!G260</f>
        <v>14210300</v>
      </c>
      <c r="G186" s="165">
        <f>прил.4!H260</f>
        <v>14210300</v>
      </c>
      <c r="H186" s="165">
        <f>прил.4!I260</f>
        <v>14210300</v>
      </c>
      <c r="L186" s="26"/>
    </row>
    <row r="187" spans="1:12" s="32" customFormat="1" ht="150" x14ac:dyDescent="0.25">
      <c r="A187" s="205" t="s">
        <v>247</v>
      </c>
      <c r="B187" s="131" t="s">
        <v>144</v>
      </c>
      <c r="C187" s="137" t="s">
        <v>141</v>
      </c>
      <c r="D187" s="127" t="s">
        <v>250</v>
      </c>
      <c r="E187" s="150"/>
      <c r="F187" s="165">
        <f>F188</f>
        <v>1359300</v>
      </c>
      <c r="G187" s="165">
        <f t="shared" ref="G187:H187" si="36">G188</f>
        <v>1359300</v>
      </c>
      <c r="H187" s="165">
        <f t="shared" si="36"/>
        <v>1359300</v>
      </c>
      <c r="L187" s="98"/>
    </row>
    <row r="188" spans="1:12" s="24" customFormat="1" ht="45" x14ac:dyDescent="0.25">
      <c r="A188" s="151" t="s">
        <v>121</v>
      </c>
      <c r="B188" s="139" t="s">
        <v>144</v>
      </c>
      <c r="C188" s="140" t="s">
        <v>141</v>
      </c>
      <c r="D188" s="126" t="s">
        <v>250</v>
      </c>
      <c r="E188" s="147">
        <v>100</v>
      </c>
      <c r="F188" s="165">
        <f>прил.4!G263</f>
        <v>1359300</v>
      </c>
      <c r="G188" s="165">
        <f>прил.4!H263</f>
        <v>1359300</v>
      </c>
      <c r="H188" s="165">
        <f>прил.4!I263</f>
        <v>1359300</v>
      </c>
      <c r="L188" s="26"/>
    </row>
    <row r="189" spans="1:12" s="31" customFormat="1" ht="29.25" x14ac:dyDescent="0.25">
      <c r="A189" s="124" t="s">
        <v>59</v>
      </c>
      <c r="B189" s="131" t="s">
        <v>144</v>
      </c>
      <c r="C189" s="137" t="s">
        <v>141</v>
      </c>
      <c r="D189" s="127" t="s">
        <v>81</v>
      </c>
      <c r="E189" s="131"/>
      <c r="F189" s="179">
        <f>F190+F191+F193+F192</f>
        <v>34153549.25</v>
      </c>
      <c r="G189" s="179">
        <f t="shared" ref="G189:H189" si="37">G190+G191+G193+G192</f>
        <v>31328707.829999998</v>
      </c>
      <c r="H189" s="179">
        <f t="shared" si="37"/>
        <v>31328707.829999998</v>
      </c>
      <c r="L189" s="25"/>
    </row>
    <row r="190" spans="1:12" s="24" customFormat="1" ht="30" x14ac:dyDescent="0.25">
      <c r="A190" s="182" t="s">
        <v>59</v>
      </c>
      <c r="B190" s="139" t="s">
        <v>144</v>
      </c>
      <c r="C190" s="140" t="s">
        <v>141</v>
      </c>
      <c r="D190" s="126" t="s">
        <v>81</v>
      </c>
      <c r="E190" s="140" t="s">
        <v>124</v>
      </c>
      <c r="F190" s="165">
        <f>прил.4!G265</f>
        <v>32682361.879999999</v>
      </c>
      <c r="G190" s="165">
        <f>прил.4!H265</f>
        <v>31012691.829999998</v>
      </c>
      <c r="H190" s="165">
        <f>прил.4!I265</f>
        <v>31012691.829999998</v>
      </c>
      <c r="I190" s="23"/>
      <c r="L190" s="26"/>
    </row>
    <row r="191" spans="1:12" s="24" customFormat="1" ht="30" x14ac:dyDescent="0.25">
      <c r="A191" s="151" t="s">
        <v>122</v>
      </c>
      <c r="B191" s="139" t="s">
        <v>144</v>
      </c>
      <c r="C191" s="140" t="s">
        <v>141</v>
      </c>
      <c r="D191" s="126" t="s">
        <v>81</v>
      </c>
      <c r="E191" s="143" t="s">
        <v>123</v>
      </c>
      <c r="F191" s="165">
        <f>прил.4!G266</f>
        <v>1455041.37</v>
      </c>
      <c r="G191" s="165">
        <f>прил.4!H266</f>
        <v>316016</v>
      </c>
      <c r="H191" s="165">
        <f>прил.4!I266</f>
        <v>316016</v>
      </c>
      <c r="L191" s="26"/>
    </row>
    <row r="192" spans="1:12" s="24" customFormat="1" ht="30" x14ac:dyDescent="0.25">
      <c r="A192" s="151" t="s">
        <v>200</v>
      </c>
      <c r="B192" s="139" t="s">
        <v>144</v>
      </c>
      <c r="C192" s="140" t="s">
        <v>141</v>
      </c>
      <c r="D192" s="126" t="s">
        <v>81</v>
      </c>
      <c r="E192" s="143" t="s">
        <v>223</v>
      </c>
      <c r="F192" s="165">
        <f>прил.4!G267</f>
        <v>0</v>
      </c>
      <c r="G192" s="165">
        <f>прил.4!H267</f>
        <v>0</v>
      </c>
      <c r="H192" s="165">
        <f>прил.4!I267</f>
        <v>0</v>
      </c>
      <c r="L192" s="26"/>
    </row>
    <row r="193" spans="1:12" s="24" customFormat="1" x14ac:dyDescent="0.25">
      <c r="A193" s="151" t="s">
        <v>108</v>
      </c>
      <c r="B193" s="139" t="s">
        <v>144</v>
      </c>
      <c r="C193" s="140" t="s">
        <v>141</v>
      </c>
      <c r="D193" s="126" t="s">
        <v>81</v>
      </c>
      <c r="E193" s="143" t="s">
        <v>126</v>
      </c>
      <c r="F193" s="165">
        <f>прил.4!G268</f>
        <v>16146</v>
      </c>
      <c r="G193" s="165">
        <f>прил.4!H268</f>
        <v>0</v>
      </c>
      <c r="H193" s="165">
        <f>прил.4!I268</f>
        <v>0</v>
      </c>
      <c r="L193" s="26"/>
    </row>
    <row r="194" spans="1:12" s="24" customFormat="1" ht="105" x14ac:dyDescent="0.25">
      <c r="A194" s="151" t="s">
        <v>275</v>
      </c>
      <c r="B194" s="139" t="s">
        <v>144</v>
      </c>
      <c r="C194" s="140" t="s">
        <v>141</v>
      </c>
      <c r="D194" s="130" t="s">
        <v>274</v>
      </c>
      <c r="E194" s="143"/>
      <c r="F194" s="165">
        <f>F195</f>
        <v>530000</v>
      </c>
      <c r="G194" s="165"/>
      <c r="H194" s="165"/>
      <c r="L194" s="26"/>
    </row>
    <row r="195" spans="1:12" s="24" customFormat="1" ht="30" x14ac:dyDescent="0.25">
      <c r="A195" s="151" t="s">
        <v>122</v>
      </c>
      <c r="B195" s="139"/>
      <c r="C195" s="140"/>
      <c r="D195" s="130" t="s">
        <v>274</v>
      </c>
      <c r="E195" s="143" t="s">
        <v>123</v>
      </c>
      <c r="F195" s="165">
        <f>прил.4!G270</f>
        <v>530000</v>
      </c>
      <c r="G195" s="165"/>
      <c r="H195" s="165"/>
      <c r="L195" s="26"/>
    </row>
    <row r="196" spans="1:12" s="33" customFormat="1" ht="29.25" x14ac:dyDescent="0.25">
      <c r="A196" s="127" t="s">
        <v>166</v>
      </c>
      <c r="B196" s="131" t="s">
        <v>144</v>
      </c>
      <c r="C196" s="137" t="s">
        <v>143</v>
      </c>
      <c r="D196" s="127"/>
      <c r="E196" s="124"/>
      <c r="F196" s="179">
        <f>F197</f>
        <v>820000</v>
      </c>
      <c r="G196" s="179">
        <f t="shared" ref="F196:H197" si="38">G197</f>
        <v>820000</v>
      </c>
      <c r="H196" s="179">
        <f t="shared" si="38"/>
        <v>820000</v>
      </c>
      <c r="L196" s="99"/>
    </row>
    <row r="197" spans="1:12" s="27" customFormat="1" ht="143.25" x14ac:dyDescent="0.25">
      <c r="A197" s="187" t="s">
        <v>167</v>
      </c>
      <c r="B197" s="131" t="s">
        <v>144</v>
      </c>
      <c r="C197" s="137" t="s">
        <v>143</v>
      </c>
      <c r="D197" s="127" t="s">
        <v>161</v>
      </c>
      <c r="E197" s="131"/>
      <c r="F197" s="179">
        <f t="shared" si="38"/>
        <v>820000</v>
      </c>
      <c r="G197" s="179">
        <f t="shared" si="38"/>
        <v>820000</v>
      </c>
      <c r="H197" s="179">
        <f t="shared" si="38"/>
        <v>820000</v>
      </c>
      <c r="L197" s="28"/>
    </row>
    <row r="198" spans="1:12" s="24" customFormat="1" ht="30" x14ac:dyDescent="0.25">
      <c r="A198" s="151" t="s">
        <v>122</v>
      </c>
      <c r="B198" s="139" t="s">
        <v>144</v>
      </c>
      <c r="C198" s="140" t="s">
        <v>143</v>
      </c>
      <c r="D198" s="126" t="s">
        <v>161</v>
      </c>
      <c r="E198" s="140" t="s">
        <v>123</v>
      </c>
      <c r="F198" s="165">
        <f>прил.4!G273</f>
        <v>820000</v>
      </c>
      <c r="G198" s="165">
        <f>прил.4!H273</f>
        <v>820000</v>
      </c>
      <c r="H198" s="165">
        <f>прил.4!I273</f>
        <v>820000</v>
      </c>
      <c r="L198" s="26"/>
    </row>
    <row r="199" spans="1:12" s="24" customFormat="1" x14ac:dyDescent="0.25">
      <c r="A199" s="127" t="s">
        <v>14</v>
      </c>
      <c r="B199" s="131" t="s">
        <v>144</v>
      </c>
      <c r="C199" s="137" t="s">
        <v>144</v>
      </c>
      <c r="D199" s="131"/>
      <c r="E199" s="124"/>
      <c r="F199" s="179">
        <f>F200+F202+F204</f>
        <v>200000</v>
      </c>
      <c r="G199" s="179">
        <f t="shared" ref="G199:H199" si="39">G200+G202+G204</f>
        <v>0</v>
      </c>
      <c r="H199" s="179">
        <f t="shared" si="39"/>
        <v>0</v>
      </c>
      <c r="L199" s="26"/>
    </row>
    <row r="200" spans="1:12" s="31" customFormat="1" ht="43.5" x14ac:dyDescent="0.25">
      <c r="A200" s="127" t="s">
        <v>67</v>
      </c>
      <c r="B200" s="131" t="s">
        <v>144</v>
      </c>
      <c r="C200" s="137" t="s">
        <v>144</v>
      </c>
      <c r="D200" s="127" t="s">
        <v>66</v>
      </c>
      <c r="E200" s="131"/>
      <c r="F200" s="179">
        <f>F201</f>
        <v>150000</v>
      </c>
      <c r="G200" s="179">
        <f>G201</f>
        <v>0</v>
      </c>
      <c r="H200" s="179">
        <f>H201</f>
        <v>0</v>
      </c>
      <c r="L200" s="25"/>
    </row>
    <row r="201" spans="1:12" s="24" customFormat="1" ht="30" x14ac:dyDescent="0.25">
      <c r="A201" s="151" t="s">
        <v>122</v>
      </c>
      <c r="B201" s="139" t="s">
        <v>144</v>
      </c>
      <c r="C201" s="140" t="s">
        <v>144</v>
      </c>
      <c r="D201" s="126" t="s">
        <v>66</v>
      </c>
      <c r="E201" s="140" t="s">
        <v>123</v>
      </c>
      <c r="F201" s="165">
        <f>прил.4!G95</f>
        <v>150000</v>
      </c>
      <c r="G201" s="165">
        <f>прил.4!H95</f>
        <v>0</v>
      </c>
      <c r="H201" s="165">
        <f>прил.4!I95</f>
        <v>0</v>
      </c>
      <c r="L201" s="26"/>
    </row>
    <row r="202" spans="1:12" s="34" customFormat="1" x14ac:dyDescent="0.25">
      <c r="A202" s="186" t="s">
        <v>168</v>
      </c>
      <c r="B202" s="131" t="s">
        <v>144</v>
      </c>
      <c r="C202" s="137" t="s">
        <v>144</v>
      </c>
      <c r="D202" s="127" t="s">
        <v>159</v>
      </c>
      <c r="E202" s="131"/>
      <c r="F202" s="179">
        <f>F203</f>
        <v>0</v>
      </c>
      <c r="G202" s="179">
        <f>G203</f>
        <v>0</v>
      </c>
      <c r="H202" s="179">
        <f>H203</f>
        <v>0</v>
      </c>
      <c r="L202" s="96"/>
    </row>
    <row r="203" spans="1:12" s="24" customFormat="1" ht="30" x14ac:dyDescent="0.25">
      <c r="A203" s="151" t="s">
        <v>122</v>
      </c>
      <c r="B203" s="139" t="s">
        <v>144</v>
      </c>
      <c r="C203" s="140" t="s">
        <v>144</v>
      </c>
      <c r="D203" s="126" t="s">
        <v>159</v>
      </c>
      <c r="E203" s="140" t="s">
        <v>123</v>
      </c>
      <c r="F203" s="165">
        <f>прил.4!G99</f>
        <v>0</v>
      </c>
      <c r="G203" s="165">
        <f>прил.4!H99</f>
        <v>0</v>
      </c>
      <c r="H203" s="165">
        <f>прил.4!I99</f>
        <v>0</v>
      </c>
      <c r="L203" s="26"/>
    </row>
    <row r="204" spans="1:12" s="34" customFormat="1" ht="29.25" x14ac:dyDescent="0.25">
      <c r="A204" s="186" t="s">
        <v>69</v>
      </c>
      <c r="B204" s="131" t="s">
        <v>144</v>
      </c>
      <c r="C204" s="137" t="s">
        <v>144</v>
      </c>
      <c r="D204" s="127" t="s">
        <v>68</v>
      </c>
      <c r="E204" s="124"/>
      <c r="F204" s="179">
        <f>F205</f>
        <v>50000</v>
      </c>
      <c r="G204" s="179">
        <f>G205</f>
        <v>0</v>
      </c>
      <c r="H204" s="179">
        <f>H205</f>
        <v>0</v>
      </c>
      <c r="L204" s="96"/>
    </row>
    <row r="205" spans="1:12" s="24" customFormat="1" x14ac:dyDescent="0.25">
      <c r="A205" s="122" t="s">
        <v>122</v>
      </c>
      <c r="B205" s="139" t="s">
        <v>144</v>
      </c>
      <c r="C205" s="140" t="s">
        <v>144</v>
      </c>
      <c r="D205" s="126" t="s">
        <v>68</v>
      </c>
      <c r="E205" s="141">
        <v>200</v>
      </c>
      <c r="F205" s="165">
        <f>прил.4!G97</f>
        <v>50000</v>
      </c>
      <c r="G205" s="165">
        <f>прил.4!H97</f>
        <v>0</v>
      </c>
      <c r="H205" s="165">
        <f>прил.4!I97</f>
        <v>0</v>
      </c>
      <c r="L205" s="26"/>
    </row>
    <row r="206" spans="1:12" s="27" customFormat="1" x14ac:dyDescent="0.25">
      <c r="A206" s="127" t="s">
        <v>15</v>
      </c>
      <c r="B206" s="131" t="s">
        <v>144</v>
      </c>
      <c r="C206" s="137" t="s">
        <v>142</v>
      </c>
      <c r="D206" s="127"/>
      <c r="E206" s="142"/>
      <c r="F206" s="179">
        <f>F209+F214+F216+F219+F223+F207</f>
        <v>19887440.460000001</v>
      </c>
      <c r="G206" s="179">
        <f t="shared" ref="G206:H206" si="40">G209+G214+G216+G219</f>
        <v>17907354.149999999</v>
      </c>
      <c r="H206" s="179">
        <f t="shared" si="40"/>
        <v>17907354.149999999</v>
      </c>
      <c r="L206" s="28"/>
    </row>
    <row r="207" spans="1:12" s="27" customFormat="1" ht="60" x14ac:dyDescent="0.25">
      <c r="A207" s="206" t="s">
        <v>277</v>
      </c>
      <c r="B207" s="131" t="s">
        <v>144</v>
      </c>
      <c r="C207" s="137" t="s">
        <v>142</v>
      </c>
      <c r="D207" s="207" t="s">
        <v>276</v>
      </c>
      <c r="E207" s="142"/>
      <c r="F207" s="179">
        <f>F208</f>
        <v>673993.32</v>
      </c>
      <c r="G207" s="179"/>
      <c r="H207" s="179"/>
      <c r="L207" s="28"/>
    </row>
    <row r="208" spans="1:12" s="27" customFormat="1" ht="45" x14ac:dyDescent="0.25">
      <c r="A208" s="151" t="s">
        <v>121</v>
      </c>
      <c r="B208" s="131" t="s">
        <v>144</v>
      </c>
      <c r="C208" s="137" t="s">
        <v>142</v>
      </c>
      <c r="D208" s="207" t="s">
        <v>276</v>
      </c>
      <c r="E208" s="142">
        <v>100</v>
      </c>
      <c r="F208" s="179">
        <f>прил.4!G276</f>
        <v>673993.32</v>
      </c>
      <c r="G208" s="179"/>
      <c r="H208" s="179"/>
      <c r="L208" s="28"/>
    </row>
    <row r="209" spans="1:12" s="31" customFormat="1" ht="29.25" x14ac:dyDescent="0.25">
      <c r="A209" s="127" t="s">
        <v>83</v>
      </c>
      <c r="B209" s="131" t="s">
        <v>144</v>
      </c>
      <c r="C209" s="137" t="s">
        <v>142</v>
      </c>
      <c r="D209" s="126" t="s">
        <v>156</v>
      </c>
      <c r="E209" s="131"/>
      <c r="F209" s="179">
        <f>F210+F211+F212</f>
        <v>2958921.0900000003</v>
      </c>
      <c r="G209" s="179">
        <f>G210+G211+G212</f>
        <v>2011231.82</v>
      </c>
      <c r="H209" s="179">
        <f>H210+H211+H212</f>
        <v>2011231.82</v>
      </c>
      <c r="L209" s="25"/>
    </row>
    <row r="210" spans="1:12" s="24" customFormat="1" ht="45" x14ac:dyDescent="0.25">
      <c r="A210" s="151" t="s">
        <v>121</v>
      </c>
      <c r="B210" s="139" t="s">
        <v>144</v>
      </c>
      <c r="C210" s="140" t="s">
        <v>142</v>
      </c>
      <c r="D210" s="126" t="s">
        <v>156</v>
      </c>
      <c r="E210" s="140" t="s">
        <v>124</v>
      </c>
      <c r="F210" s="165">
        <f>прил.4!G278</f>
        <v>1539375.4400000002</v>
      </c>
      <c r="G210" s="165">
        <f>прил.4!H278</f>
        <v>1518402.82</v>
      </c>
      <c r="H210" s="165">
        <f>прил.4!I278</f>
        <v>1518402.82</v>
      </c>
      <c r="L210" s="26"/>
    </row>
    <row r="211" spans="1:12" s="24" customFormat="1" ht="30" x14ac:dyDescent="0.25">
      <c r="A211" s="151" t="s">
        <v>122</v>
      </c>
      <c r="B211" s="139" t="s">
        <v>144</v>
      </c>
      <c r="C211" s="140" t="s">
        <v>142</v>
      </c>
      <c r="D211" s="126" t="s">
        <v>156</v>
      </c>
      <c r="E211" s="143" t="s">
        <v>123</v>
      </c>
      <c r="F211" s="165">
        <f>прил.4!G279</f>
        <v>962254.9</v>
      </c>
      <c r="G211" s="165">
        <f>прил.4!H279</f>
        <v>492829</v>
      </c>
      <c r="H211" s="165">
        <f>прил.4!I279</f>
        <v>492829</v>
      </c>
      <c r="L211" s="26"/>
    </row>
    <row r="212" spans="1:12" s="24" customFormat="1" x14ac:dyDescent="0.25">
      <c r="A212" s="151" t="s">
        <v>108</v>
      </c>
      <c r="B212" s="139" t="s">
        <v>144</v>
      </c>
      <c r="C212" s="140" t="s">
        <v>142</v>
      </c>
      <c r="D212" s="126" t="s">
        <v>156</v>
      </c>
      <c r="E212" s="143" t="s">
        <v>126</v>
      </c>
      <c r="F212" s="165">
        <f>прил.4!G280</f>
        <v>457290.75</v>
      </c>
      <c r="G212" s="165">
        <f>прил.4!H280</f>
        <v>0</v>
      </c>
      <c r="H212" s="165">
        <f>прил.4!I280</f>
        <v>0</v>
      </c>
      <c r="L212" s="26"/>
    </row>
    <row r="213" spans="1:12" s="34" customFormat="1" x14ac:dyDescent="0.25">
      <c r="A213" s="127"/>
      <c r="B213" s="131"/>
      <c r="C213" s="137"/>
      <c r="D213" s="124"/>
      <c r="E213" s="124"/>
      <c r="F213" s="179"/>
      <c r="G213" s="179"/>
      <c r="H213" s="179"/>
      <c r="L213" s="96"/>
    </row>
    <row r="214" spans="1:12" s="32" customFormat="1" ht="43.5" x14ac:dyDescent="0.25">
      <c r="A214" s="127" t="s">
        <v>82</v>
      </c>
      <c r="B214" s="131" t="s">
        <v>144</v>
      </c>
      <c r="C214" s="137" t="s">
        <v>142</v>
      </c>
      <c r="D214" s="127" t="s">
        <v>155</v>
      </c>
      <c r="E214" s="124"/>
      <c r="F214" s="179">
        <f>F215</f>
        <v>274600</v>
      </c>
      <c r="G214" s="179">
        <f>G215</f>
        <v>280000</v>
      </c>
      <c r="H214" s="179">
        <f>H215</f>
        <v>280000</v>
      </c>
      <c r="L214" s="98"/>
    </row>
    <row r="215" spans="1:12" s="24" customFormat="1" ht="30" x14ac:dyDescent="0.25">
      <c r="A215" s="151" t="s">
        <v>122</v>
      </c>
      <c r="B215" s="139" t="s">
        <v>144</v>
      </c>
      <c r="C215" s="137" t="s">
        <v>142</v>
      </c>
      <c r="D215" s="126" t="s">
        <v>155</v>
      </c>
      <c r="E215" s="141">
        <v>200</v>
      </c>
      <c r="F215" s="165">
        <f>прил.4!G283</f>
        <v>274600</v>
      </c>
      <c r="G215" s="165">
        <f>прил.4!H283</f>
        <v>280000</v>
      </c>
      <c r="H215" s="165">
        <f>прил.4!I283</f>
        <v>280000</v>
      </c>
      <c r="L215" s="26"/>
    </row>
    <row r="216" spans="1:12" s="32" customFormat="1" ht="29.25" x14ac:dyDescent="0.25">
      <c r="A216" s="127" t="s">
        <v>83</v>
      </c>
      <c r="B216" s="131" t="s">
        <v>144</v>
      </c>
      <c r="C216" s="137" t="s">
        <v>142</v>
      </c>
      <c r="D216" s="127" t="s">
        <v>183</v>
      </c>
      <c r="E216" s="131"/>
      <c r="F216" s="179">
        <f>F217+F218</f>
        <v>4504100</v>
      </c>
      <c r="G216" s="179">
        <f>G217+G218</f>
        <v>4504100</v>
      </c>
      <c r="H216" s="179">
        <f>H217+H218</f>
        <v>4504100</v>
      </c>
      <c r="L216" s="98"/>
    </row>
    <row r="217" spans="1:12" s="35" customFormat="1" ht="45" x14ac:dyDescent="0.25">
      <c r="A217" s="151" t="s">
        <v>121</v>
      </c>
      <c r="B217" s="139" t="s">
        <v>144</v>
      </c>
      <c r="C217" s="137" t="s">
        <v>142</v>
      </c>
      <c r="D217" s="127" t="s">
        <v>183</v>
      </c>
      <c r="E217" s="140" t="s">
        <v>124</v>
      </c>
      <c r="F217" s="165">
        <f>прил.4!G285</f>
        <v>1814103.02</v>
      </c>
      <c r="G217" s="165">
        <f>прил.4!H285</f>
        <v>1814103.02</v>
      </c>
      <c r="H217" s="165">
        <f>прил.4!I285</f>
        <v>1814103.02</v>
      </c>
      <c r="L217" s="100"/>
    </row>
    <row r="218" spans="1:12" s="24" customFormat="1" ht="30" x14ac:dyDescent="0.25">
      <c r="A218" s="151" t="s">
        <v>122</v>
      </c>
      <c r="B218" s="139" t="s">
        <v>144</v>
      </c>
      <c r="C218" s="137" t="s">
        <v>142</v>
      </c>
      <c r="D218" s="127" t="s">
        <v>183</v>
      </c>
      <c r="E218" s="143" t="s">
        <v>123</v>
      </c>
      <c r="F218" s="165">
        <f>прил.4!G286</f>
        <v>2689996.98</v>
      </c>
      <c r="G218" s="165">
        <f>прил.4!H286</f>
        <v>2689996.98</v>
      </c>
      <c r="H218" s="165">
        <f>прил.4!I286</f>
        <v>2689996.98</v>
      </c>
      <c r="L218" s="26"/>
    </row>
    <row r="219" spans="1:12" s="27" customFormat="1" ht="43.5" x14ac:dyDescent="0.25">
      <c r="A219" s="186" t="s">
        <v>44</v>
      </c>
      <c r="B219" s="131" t="s">
        <v>144</v>
      </c>
      <c r="C219" s="137" t="s">
        <v>142</v>
      </c>
      <c r="D219" s="127" t="s">
        <v>162</v>
      </c>
      <c r="E219" s="154"/>
      <c r="F219" s="179">
        <f>F220+F221+F222</f>
        <v>11293546.050000001</v>
      </c>
      <c r="G219" s="179">
        <f>G220+G221+G222</f>
        <v>11112022.33</v>
      </c>
      <c r="H219" s="179">
        <f>H220+H221+H222</f>
        <v>11112022.33</v>
      </c>
      <c r="L219" s="28"/>
    </row>
    <row r="220" spans="1:12" s="24" customFormat="1" ht="45" x14ac:dyDescent="0.25">
      <c r="A220" s="151" t="s">
        <v>121</v>
      </c>
      <c r="B220" s="139" t="s">
        <v>144</v>
      </c>
      <c r="C220" s="140" t="s">
        <v>142</v>
      </c>
      <c r="D220" s="126" t="s">
        <v>162</v>
      </c>
      <c r="E220" s="141">
        <v>100</v>
      </c>
      <c r="F220" s="165">
        <f>прил.4!G288</f>
        <v>9746476.1300000008</v>
      </c>
      <c r="G220" s="165">
        <f>прил.4!H288</f>
        <v>8715740.3300000001</v>
      </c>
      <c r="H220" s="165">
        <f>прил.4!I288</f>
        <v>8715740.3300000001</v>
      </c>
      <c r="L220" s="26"/>
    </row>
    <row r="221" spans="1:12" s="24" customFormat="1" ht="30" x14ac:dyDescent="0.25">
      <c r="A221" s="151" t="s">
        <v>122</v>
      </c>
      <c r="B221" s="139" t="s">
        <v>144</v>
      </c>
      <c r="C221" s="140" t="s">
        <v>142</v>
      </c>
      <c r="D221" s="126" t="s">
        <v>162</v>
      </c>
      <c r="E221" s="143" t="s">
        <v>123</v>
      </c>
      <c r="F221" s="165">
        <f>прил.4!G289</f>
        <v>1527069.92</v>
      </c>
      <c r="G221" s="165">
        <f>прил.4!H289</f>
        <v>2376282</v>
      </c>
      <c r="H221" s="165">
        <f>прил.4!I289</f>
        <v>2376282</v>
      </c>
      <c r="L221" s="26"/>
    </row>
    <row r="222" spans="1:12" s="24" customFormat="1" x14ac:dyDescent="0.25">
      <c r="A222" s="151" t="s">
        <v>108</v>
      </c>
      <c r="B222" s="139" t="s">
        <v>144</v>
      </c>
      <c r="C222" s="140" t="s">
        <v>142</v>
      </c>
      <c r="D222" s="126" t="s">
        <v>162</v>
      </c>
      <c r="E222" s="143" t="s">
        <v>126</v>
      </c>
      <c r="F222" s="165">
        <f>прил.4!G290</f>
        <v>20000</v>
      </c>
      <c r="G222" s="165">
        <f>прил.4!H290</f>
        <v>20000</v>
      </c>
      <c r="H222" s="165">
        <f>прил.4!I290</f>
        <v>20000</v>
      </c>
      <c r="L222" s="26"/>
    </row>
    <row r="223" spans="1:12" s="27" customFormat="1" ht="48" customHeight="1" x14ac:dyDescent="0.25">
      <c r="A223" s="124" t="s">
        <v>211</v>
      </c>
      <c r="B223" s="131" t="s">
        <v>144</v>
      </c>
      <c r="C223" s="137" t="s">
        <v>142</v>
      </c>
      <c r="D223" s="127" t="s">
        <v>210</v>
      </c>
      <c r="E223" s="148"/>
      <c r="F223" s="179">
        <f>F224</f>
        <v>182280</v>
      </c>
      <c r="G223" s="179">
        <f t="shared" ref="G223:H223" si="41">G224</f>
        <v>0</v>
      </c>
      <c r="H223" s="179">
        <f t="shared" si="41"/>
        <v>0</v>
      </c>
      <c r="L223" s="28"/>
    </row>
    <row r="224" spans="1:12" s="24" customFormat="1" ht="45" x14ac:dyDescent="0.25">
      <c r="A224" s="151" t="s">
        <v>121</v>
      </c>
      <c r="B224" s="139" t="s">
        <v>144</v>
      </c>
      <c r="C224" s="140" t="s">
        <v>142</v>
      </c>
      <c r="D224" s="126" t="s">
        <v>210</v>
      </c>
      <c r="E224" s="143" t="s">
        <v>124</v>
      </c>
      <c r="F224" s="165">
        <f>прил.4!G292</f>
        <v>182280</v>
      </c>
      <c r="G224" s="165">
        <f>прил.4!H292</f>
        <v>0</v>
      </c>
      <c r="H224" s="165">
        <f>прил.4!I292</f>
        <v>0</v>
      </c>
      <c r="L224" s="26"/>
    </row>
    <row r="225" spans="1:12" s="24" customFormat="1" x14ac:dyDescent="0.25">
      <c r="A225" s="127" t="s">
        <v>113</v>
      </c>
      <c r="B225" s="131" t="s">
        <v>138</v>
      </c>
      <c r="C225" s="137" t="s">
        <v>135</v>
      </c>
      <c r="D225" s="127"/>
      <c r="E225" s="132"/>
      <c r="F225" s="179">
        <f>F226+F241</f>
        <v>14359467.579999998</v>
      </c>
      <c r="G225" s="179">
        <f>G226+G241</f>
        <v>11219087.449999999</v>
      </c>
      <c r="H225" s="179">
        <f>H226+H241</f>
        <v>11219087.449999999</v>
      </c>
      <c r="I225" s="24">
        <f>прил.4!G100</f>
        <v>14359467.579999998</v>
      </c>
      <c r="J225" s="23">
        <f>F225-I225</f>
        <v>0</v>
      </c>
      <c r="L225" s="26"/>
    </row>
    <row r="226" spans="1:12" s="27" customFormat="1" x14ac:dyDescent="0.25">
      <c r="A226" s="153" t="s">
        <v>23</v>
      </c>
      <c r="B226" s="131" t="s">
        <v>138</v>
      </c>
      <c r="C226" s="137" t="s">
        <v>136</v>
      </c>
      <c r="D226" s="127"/>
      <c r="E226" s="132"/>
      <c r="F226" s="179">
        <f>F229+F233+F239+F227+F237</f>
        <v>13278725.119999997</v>
      </c>
      <c r="G226" s="179">
        <f>G229+G233+G239</f>
        <v>10304403.809999999</v>
      </c>
      <c r="H226" s="179">
        <f>H229+H233+H239</f>
        <v>10304403.809999999</v>
      </c>
      <c r="L226" s="28"/>
    </row>
    <row r="227" spans="1:12" s="27" customFormat="1" x14ac:dyDescent="0.25">
      <c r="A227" s="188" t="s">
        <v>195</v>
      </c>
      <c r="B227" s="131" t="s">
        <v>138</v>
      </c>
      <c r="C227" s="137" t="s">
        <v>136</v>
      </c>
      <c r="D227" s="127" t="s">
        <v>194</v>
      </c>
      <c r="E227" s="155"/>
      <c r="F227" s="179">
        <f>F228</f>
        <v>0</v>
      </c>
      <c r="G227" s="179">
        <f>G228</f>
        <v>0</v>
      </c>
      <c r="H227" s="179">
        <f>H228</f>
        <v>0</v>
      </c>
      <c r="L227" s="28"/>
    </row>
    <row r="228" spans="1:12" s="27" customFormat="1" ht="45" x14ac:dyDescent="0.25">
      <c r="A228" s="151" t="s">
        <v>121</v>
      </c>
      <c r="B228" s="139" t="s">
        <v>138</v>
      </c>
      <c r="C228" s="140" t="s">
        <v>136</v>
      </c>
      <c r="D228" s="126" t="s">
        <v>194</v>
      </c>
      <c r="E228" s="155" t="s">
        <v>124</v>
      </c>
      <c r="F228" s="179">
        <f>прил.4!G103</f>
        <v>0</v>
      </c>
      <c r="G228" s="179">
        <f>прил.4!H103</f>
        <v>0</v>
      </c>
      <c r="H228" s="179">
        <f>прил.4!I103</f>
        <v>0</v>
      </c>
      <c r="L228" s="28"/>
    </row>
    <row r="229" spans="1:12" s="31" customFormat="1" ht="30" x14ac:dyDescent="0.25">
      <c r="A229" s="182" t="s">
        <v>59</v>
      </c>
      <c r="B229" s="131" t="s">
        <v>138</v>
      </c>
      <c r="C229" s="137" t="s">
        <v>136</v>
      </c>
      <c r="D229" s="127" t="s">
        <v>70</v>
      </c>
      <c r="E229" s="155"/>
      <c r="F229" s="179">
        <f>F230+F231+F232</f>
        <v>11325373.469999999</v>
      </c>
      <c r="G229" s="179">
        <f>G230+G231+G232</f>
        <v>8854209.6999999993</v>
      </c>
      <c r="H229" s="179">
        <f>H230+H231+H232</f>
        <v>8854209.6999999993</v>
      </c>
      <c r="L229" s="25"/>
    </row>
    <row r="230" spans="1:12" s="24" customFormat="1" ht="45" x14ac:dyDescent="0.25">
      <c r="A230" s="151" t="s">
        <v>121</v>
      </c>
      <c r="B230" s="139" t="s">
        <v>138</v>
      </c>
      <c r="C230" s="140" t="s">
        <v>136</v>
      </c>
      <c r="D230" s="126" t="s">
        <v>70</v>
      </c>
      <c r="E230" s="146" t="s">
        <v>124</v>
      </c>
      <c r="F230" s="165">
        <f>прил.4!G105</f>
        <v>10501921.609999999</v>
      </c>
      <c r="G230" s="165">
        <f>прил.4!H105</f>
        <v>8854209.6999999993</v>
      </c>
      <c r="H230" s="165">
        <f>прил.4!I105</f>
        <v>8854209.6999999993</v>
      </c>
      <c r="L230" s="26"/>
    </row>
    <row r="231" spans="1:12" s="24" customFormat="1" ht="30" x14ac:dyDescent="0.25">
      <c r="A231" s="151" t="s">
        <v>122</v>
      </c>
      <c r="B231" s="139" t="s">
        <v>138</v>
      </c>
      <c r="C231" s="140" t="s">
        <v>136</v>
      </c>
      <c r="D231" s="126" t="s">
        <v>70</v>
      </c>
      <c r="E231" s="143" t="s">
        <v>123</v>
      </c>
      <c r="F231" s="165">
        <f>прил.4!G106</f>
        <v>821451.86</v>
      </c>
      <c r="G231" s="165">
        <f>прил.4!H106</f>
        <v>0</v>
      </c>
      <c r="H231" s="165">
        <f>прил.4!I106</f>
        <v>0</v>
      </c>
      <c r="L231" s="26"/>
    </row>
    <row r="232" spans="1:12" s="24" customFormat="1" x14ac:dyDescent="0.25">
      <c r="A232" s="126" t="s">
        <v>45</v>
      </c>
      <c r="B232" s="139" t="s">
        <v>138</v>
      </c>
      <c r="C232" s="140" t="s">
        <v>136</v>
      </c>
      <c r="D232" s="126" t="s">
        <v>70</v>
      </c>
      <c r="E232" s="126" t="s">
        <v>126</v>
      </c>
      <c r="F232" s="165">
        <f>прил.4!G107</f>
        <v>2000</v>
      </c>
      <c r="G232" s="165">
        <f>прил.4!H107</f>
        <v>0</v>
      </c>
      <c r="H232" s="165">
        <f>прил.4!I107</f>
        <v>0</v>
      </c>
      <c r="L232" s="26"/>
    </row>
    <row r="233" spans="1:12" s="34" customFormat="1" ht="29.25" x14ac:dyDescent="0.25">
      <c r="A233" s="186" t="s">
        <v>59</v>
      </c>
      <c r="B233" s="131" t="s">
        <v>138</v>
      </c>
      <c r="C233" s="137" t="s">
        <v>136</v>
      </c>
      <c r="D233" s="127" t="s">
        <v>116</v>
      </c>
      <c r="E233" s="156"/>
      <c r="F233" s="179">
        <f>F234+F235+F236</f>
        <v>1495979.79</v>
      </c>
      <c r="G233" s="179">
        <f>G234+G235+G236</f>
        <v>1450194.1099999999</v>
      </c>
      <c r="H233" s="179">
        <f>H234+H235+H236</f>
        <v>1450194.1099999999</v>
      </c>
      <c r="L233" s="96"/>
    </row>
    <row r="234" spans="1:12" s="24" customFormat="1" ht="45" x14ac:dyDescent="0.25">
      <c r="A234" s="151" t="s">
        <v>121</v>
      </c>
      <c r="B234" s="139" t="s">
        <v>138</v>
      </c>
      <c r="C234" s="140" t="s">
        <v>136</v>
      </c>
      <c r="D234" s="126" t="s">
        <v>116</v>
      </c>
      <c r="E234" s="147">
        <v>100</v>
      </c>
      <c r="F234" s="165">
        <f>прил.4!G109</f>
        <v>1002779.79</v>
      </c>
      <c r="G234" s="165">
        <f>прил.4!H109</f>
        <v>956994.11</v>
      </c>
      <c r="H234" s="165">
        <f>прил.4!I109</f>
        <v>956994.11</v>
      </c>
      <c r="L234" s="26"/>
    </row>
    <row r="235" spans="1:12" s="24" customFormat="1" ht="30" x14ac:dyDescent="0.25">
      <c r="A235" s="151" t="s">
        <v>122</v>
      </c>
      <c r="B235" s="139" t="s">
        <v>138</v>
      </c>
      <c r="C235" s="140" t="s">
        <v>136</v>
      </c>
      <c r="D235" s="126" t="s">
        <v>116</v>
      </c>
      <c r="E235" s="143" t="s">
        <v>123</v>
      </c>
      <c r="F235" s="165">
        <f>прил.4!G110</f>
        <v>427200</v>
      </c>
      <c r="G235" s="165">
        <f>прил.4!H110</f>
        <v>427200</v>
      </c>
      <c r="H235" s="165">
        <f>прил.4!I110</f>
        <v>427200</v>
      </c>
      <c r="L235" s="26"/>
    </row>
    <row r="236" spans="1:12" s="24" customFormat="1" x14ac:dyDescent="0.25">
      <c r="A236" s="151" t="s">
        <v>108</v>
      </c>
      <c r="B236" s="139" t="s">
        <v>138</v>
      </c>
      <c r="C236" s="140" t="s">
        <v>136</v>
      </c>
      <c r="D236" s="126" t="s">
        <v>116</v>
      </c>
      <c r="E236" s="143" t="s">
        <v>126</v>
      </c>
      <c r="F236" s="165">
        <f>прил.4!G111</f>
        <v>66000</v>
      </c>
      <c r="G236" s="165">
        <f>прил.4!H111</f>
        <v>66000</v>
      </c>
      <c r="H236" s="165">
        <f>прил.4!I111</f>
        <v>66000</v>
      </c>
      <c r="L236" s="26"/>
    </row>
    <row r="237" spans="1:12" s="24" customFormat="1" x14ac:dyDescent="0.25">
      <c r="A237" s="151" t="s">
        <v>207</v>
      </c>
      <c r="B237" s="139" t="s">
        <v>138</v>
      </c>
      <c r="C237" s="140" t="s">
        <v>136</v>
      </c>
      <c r="D237" s="202" t="s">
        <v>206</v>
      </c>
      <c r="E237" s="143"/>
      <c r="F237" s="165">
        <f>F238</f>
        <v>350000</v>
      </c>
      <c r="G237" s="165"/>
      <c r="H237" s="165"/>
      <c r="L237" s="26"/>
    </row>
    <row r="238" spans="1:12" s="24" customFormat="1" ht="30" x14ac:dyDescent="0.25">
      <c r="A238" s="151" t="s">
        <v>122</v>
      </c>
      <c r="B238" s="139" t="s">
        <v>138</v>
      </c>
      <c r="C238" s="140" t="s">
        <v>136</v>
      </c>
      <c r="D238" s="202" t="s">
        <v>206</v>
      </c>
      <c r="E238" s="143" t="s">
        <v>123</v>
      </c>
      <c r="F238" s="165">
        <f>прил.4!G113</f>
        <v>350000</v>
      </c>
      <c r="G238" s="165"/>
      <c r="H238" s="165"/>
      <c r="L238" s="26"/>
    </row>
    <row r="239" spans="1:12" s="27" customFormat="1" x14ac:dyDescent="0.25">
      <c r="A239" s="124" t="s">
        <v>196</v>
      </c>
      <c r="B239" s="132" t="s">
        <v>138</v>
      </c>
      <c r="C239" s="136" t="s">
        <v>136</v>
      </c>
      <c r="D239" s="127" t="s">
        <v>268</v>
      </c>
      <c r="E239" s="136"/>
      <c r="F239" s="189">
        <f>F240</f>
        <v>107371.86</v>
      </c>
      <c r="G239" s="189">
        <f>G240</f>
        <v>0</v>
      </c>
      <c r="H239" s="189">
        <f>H240</f>
        <v>0</v>
      </c>
      <c r="L239" s="28"/>
    </row>
    <row r="240" spans="1:12" s="24" customFormat="1" ht="30" x14ac:dyDescent="0.25">
      <c r="A240" s="183" t="s">
        <v>122</v>
      </c>
      <c r="B240" s="128" t="s">
        <v>138</v>
      </c>
      <c r="C240" s="146" t="s">
        <v>136</v>
      </c>
      <c r="D240" s="126" t="s">
        <v>268</v>
      </c>
      <c r="E240" s="146" t="s">
        <v>123</v>
      </c>
      <c r="F240" s="185">
        <f>прил.4!G115</f>
        <v>107371.86</v>
      </c>
      <c r="G240" s="185">
        <f>прил.4!H103</f>
        <v>0</v>
      </c>
      <c r="H240" s="185">
        <f>прил.4!I103</f>
        <v>0</v>
      </c>
      <c r="L240" s="26"/>
    </row>
    <row r="241" spans="1:55" s="34" customFormat="1" ht="29.25" x14ac:dyDescent="0.25">
      <c r="A241" s="127" t="s">
        <v>16</v>
      </c>
      <c r="B241" s="132" t="s">
        <v>138</v>
      </c>
      <c r="C241" s="136" t="s">
        <v>137</v>
      </c>
      <c r="D241" s="132"/>
      <c r="E241" s="132"/>
      <c r="F241" s="179">
        <f>F242+F244</f>
        <v>1080742.46</v>
      </c>
      <c r="G241" s="179">
        <f t="shared" ref="F241:H242" si="42">G242</f>
        <v>914683.64</v>
      </c>
      <c r="H241" s="179">
        <f t="shared" si="42"/>
        <v>914683.64</v>
      </c>
      <c r="L241" s="96"/>
    </row>
    <row r="242" spans="1:55" s="24" customFormat="1" ht="43.5" x14ac:dyDescent="0.25">
      <c r="A242" s="127" t="s">
        <v>44</v>
      </c>
      <c r="B242" s="132" t="s">
        <v>138</v>
      </c>
      <c r="C242" s="136" t="s">
        <v>137</v>
      </c>
      <c r="D242" s="127" t="s">
        <v>71</v>
      </c>
      <c r="E242" s="132"/>
      <c r="F242" s="179">
        <f t="shared" si="42"/>
        <v>1035172.46</v>
      </c>
      <c r="G242" s="179">
        <f t="shared" si="42"/>
        <v>914683.64</v>
      </c>
      <c r="H242" s="179">
        <f t="shared" si="42"/>
        <v>914683.64</v>
      </c>
      <c r="L242" s="26"/>
    </row>
    <row r="243" spans="1:55" s="24" customFormat="1" ht="45" x14ac:dyDescent="0.25">
      <c r="A243" s="151" t="s">
        <v>121</v>
      </c>
      <c r="B243" s="128" t="s">
        <v>138</v>
      </c>
      <c r="C243" s="146" t="s">
        <v>137</v>
      </c>
      <c r="D243" s="126" t="s">
        <v>71</v>
      </c>
      <c r="E243" s="146" t="s">
        <v>124</v>
      </c>
      <c r="F243" s="165">
        <f>прил.4!G118</f>
        <v>1035172.46</v>
      </c>
      <c r="G243" s="165">
        <f>прил.4!H118</f>
        <v>914683.64</v>
      </c>
      <c r="H243" s="165">
        <f>прил.4!I118</f>
        <v>914683.64</v>
      </c>
      <c r="L243" s="26"/>
    </row>
    <row r="244" spans="1:55" s="24" customFormat="1" ht="48" customHeight="1" x14ac:dyDescent="0.25">
      <c r="A244" s="124" t="s">
        <v>211</v>
      </c>
      <c r="B244" s="128" t="s">
        <v>138</v>
      </c>
      <c r="C244" s="146" t="s">
        <v>137</v>
      </c>
      <c r="D244" s="198" t="s">
        <v>210</v>
      </c>
      <c r="E244" s="146"/>
      <c r="F244" s="165">
        <f>F245</f>
        <v>45570</v>
      </c>
      <c r="G244" s="165"/>
      <c r="H244" s="165"/>
      <c r="L244" s="26"/>
    </row>
    <row r="245" spans="1:55" s="24" customFormat="1" ht="45" x14ac:dyDescent="0.25">
      <c r="A245" s="151" t="s">
        <v>121</v>
      </c>
      <c r="B245" s="128" t="s">
        <v>138</v>
      </c>
      <c r="C245" s="146" t="s">
        <v>137</v>
      </c>
      <c r="D245" s="198" t="s">
        <v>210</v>
      </c>
      <c r="E245" s="146" t="s">
        <v>124</v>
      </c>
      <c r="F245" s="165">
        <f>прил.4!G120</f>
        <v>45570</v>
      </c>
      <c r="G245" s="165"/>
      <c r="H245" s="165"/>
      <c r="L245" s="26"/>
    </row>
    <row r="246" spans="1:55" s="26" customFormat="1" x14ac:dyDescent="0.25">
      <c r="A246" s="127" t="s">
        <v>97</v>
      </c>
      <c r="B246" s="132" t="s">
        <v>148</v>
      </c>
      <c r="C246" s="136" t="s">
        <v>135</v>
      </c>
      <c r="D246" s="127"/>
      <c r="E246" s="127"/>
      <c r="F246" s="179">
        <f>F247+F250+F257</f>
        <v>10503409.67</v>
      </c>
      <c r="G246" s="179">
        <f>G247+G250+G257</f>
        <v>9978600</v>
      </c>
      <c r="H246" s="179">
        <f>H247+H250+H257</f>
        <v>9978600</v>
      </c>
      <c r="I246" s="23">
        <f>прил.4!G121+прил.4!G293</f>
        <v>10503409.67</v>
      </c>
      <c r="J246" s="23">
        <f>F246-I246</f>
        <v>0</v>
      </c>
      <c r="K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</row>
    <row r="247" spans="1:55" s="34" customFormat="1" x14ac:dyDescent="0.25">
      <c r="A247" s="127" t="s">
        <v>17</v>
      </c>
      <c r="B247" s="132" t="s">
        <v>148</v>
      </c>
      <c r="C247" s="136" t="s">
        <v>136</v>
      </c>
      <c r="D247" s="132"/>
      <c r="E247" s="132"/>
      <c r="F247" s="179">
        <f t="shared" ref="F247:H248" si="43">F248</f>
        <v>737200.67</v>
      </c>
      <c r="G247" s="179">
        <f t="shared" si="43"/>
        <v>810000</v>
      </c>
      <c r="H247" s="179">
        <f t="shared" si="43"/>
        <v>810000</v>
      </c>
      <c r="L247" s="96"/>
    </row>
    <row r="248" spans="1:55" s="27" customFormat="1" ht="29.25" x14ac:dyDescent="0.25">
      <c r="A248" s="127" t="s">
        <v>73</v>
      </c>
      <c r="B248" s="132" t="s">
        <v>148</v>
      </c>
      <c r="C248" s="136" t="s">
        <v>136</v>
      </c>
      <c r="D248" s="127" t="s">
        <v>72</v>
      </c>
      <c r="E248" s="132"/>
      <c r="F248" s="179">
        <f t="shared" si="43"/>
        <v>737200.67</v>
      </c>
      <c r="G248" s="179">
        <f t="shared" si="43"/>
        <v>810000</v>
      </c>
      <c r="H248" s="179">
        <f t="shared" si="43"/>
        <v>810000</v>
      </c>
      <c r="L248" s="28"/>
    </row>
    <row r="249" spans="1:55" s="24" customFormat="1" x14ac:dyDescent="0.25">
      <c r="A249" s="151" t="s">
        <v>127</v>
      </c>
      <c r="B249" s="128" t="s">
        <v>148</v>
      </c>
      <c r="C249" s="146" t="s">
        <v>136</v>
      </c>
      <c r="D249" s="126" t="s">
        <v>72</v>
      </c>
      <c r="E249" s="128" t="s">
        <v>125</v>
      </c>
      <c r="F249" s="179">
        <f>прил.4!G124</f>
        <v>737200.67</v>
      </c>
      <c r="G249" s="179">
        <f>прил.4!H124</f>
        <v>810000</v>
      </c>
      <c r="H249" s="179">
        <f>прил.4!I124</f>
        <v>810000</v>
      </c>
      <c r="I249" s="23"/>
      <c r="J249" s="23"/>
      <c r="K249" s="23"/>
      <c r="L249" s="92"/>
    </row>
    <row r="250" spans="1:55" s="24" customFormat="1" x14ac:dyDescent="0.25">
      <c r="A250" s="127" t="s">
        <v>18</v>
      </c>
      <c r="B250" s="127" t="s">
        <v>148</v>
      </c>
      <c r="C250" s="148" t="s">
        <v>137</v>
      </c>
      <c r="D250" s="132"/>
      <c r="E250" s="132"/>
      <c r="F250" s="179">
        <f>F251+F255+F253</f>
        <v>5676900</v>
      </c>
      <c r="G250" s="179">
        <f>G251+G255+G253</f>
        <v>5676900</v>
      </c>
      <c r="H250" s="179">
        <f>H251+H255+H253</f>
        <v>5676900</v>
      </c>
      <c r="L250" s="26"/>
    </row>
    <row r="251" spans="1:55" s="33" customFormat="1" ht="57.75" x14ac:dyDescent="0.25">
      <c r="A251" s="186" t="s">
        <v>172</v>
      </c>
      <c r="B251" s="127" t="s">
        <v>148</v>
      </c>
      <c r="C251" s="148" t="s">
        <v>137</v>
      </c>
      <c r="D251" s="127" t="s">
        <v>84</v>
      </c>
      <c r="E251" s="136"/>
      <c r="F251" s="179">
        <f>F252</f>
        <v>5433200</v>
      </c>
      <c r="G251" s="179">
        <f>G252</f>
        <v>5433200</v>
      </c>
      <c r="H251" s="179">
        <f>H252</f>
        <v>5433200</v>
      </c>
      <c r="L251" s="99"/>
    </row>
    <row r="252" spans="1:55" s="24" customFormat="1" x14ac:dyDescent="0.25">
      <c r="A252" s="151" t="s">
        <v>127</v>
      </c>
      <c r="B252" s="126" t="s">
        <v>148</v>
      </c>
      <c r="C252" s="143" t="s">
        <v>137</v>
      </c>
      <c r="D252" s="126" t="s">
        <v>84</v>
      </c>
      <c r="E252" s="146" t="s">
        <v>125</v>
      </c>
      <c r="F252" s="165">
        <f>прил.4!G296</f>
        <v>5433200</v>
      </c>
      <c r="G252" s="165">
        <f>прил.4!H296</f>
        <v>5433200</v>
      </c>
      <c r="H252" s="165">
        <f>прил.4!I296</f>
        <v>5433200</v>
      </c>
      <c r="L252" s="26"/>
    </row>
    <row r="253" spans="1:55" s="32" customFormat="1" ht="45" x14ac:dyDescent="0.25">
      <c r="A253" s="151" t="s">
        <v>202</v>
      </c>
      <c r="B253" s="127" t="s">
        <v>148</v>
      </c>
      <c r="C253" s="148" t="s">
        <v>137</v>
      </c>
      <c r="D253" s="127" t="s">
        <v>201</v>
      </c>
      <c r="E253" s="146"/>
      <c r="F253" s="165">
        <f>F254</f>
        <v>235700</v>
      </c>
      <c r="G253" s="165">
        <f>G254</f>
        <v>235700</v>
      </c>
      <c r="H253" s="165">
        <f>H254</f>
        <v>235700</v>
      </c>
      <c r="L253" s="98"/>
    </row>
    <row r="254" spans="1:55" s="24" customFormat="1" x14ac:dyDescent="0.25">
      <c r="A254" s="151" t="s">
        <v>127</v>
      </c>
      <c r="B254" s="126" t="s">
        <v>148</v>
      </c>
      <c r="C254" s="143" t="s">
        <v>137</v>
      </c>
      <c r="D254" s="126" t="s">
        <v>201</v>
      </c>
      <c r="E254" s="146" t="s">
        <v>125</v>
      </c>
      <c r="F254" s="165">
        <f>прил.4!G298</f>
        <v>235700</v>
      </c>
      <c r="G254" s="165">
        <f>прил.4!H298</f>
        <v>235700</v>
      </c>
      <c r="H254" s="165">
        <f>прил.4!I298</f>
        <v>235700</v>
      </c>
      <c r="L254" s="26"/>
    </row>
    <row r="255" spans="1:55" s="33" customFormat="1" ht="43.5" x14ac:dyDescent="0.25">
      <c r="A255" s="124" t="s">
        <v>87</v>
      </c>
      <c r="B255" s="127" t="s">
        <v>148</v>
      </c>
      <c r="C255" s="148" t="s">
        <v>137</v>
      </c>
      <c r="D255" s="127" t="s">
        <v>86</v>
      </c>
      <c r="E255" s="132"/>
      <c r="F255" s="179">
        <f>F256</f>
        <v>8000</v>
      </c>
      <c r="G255" s="179">
        <f>G256</f>
        <v>8000</v>
      </c>
      <c r="H255" s="179">
        <f>H256</f>
        <v>8000</v>
      </c>
      <c r="L255" s="99"/>
    </row>
    <row r="256" spans="1:55" s="24" customFormat="1" x14ac:dyDescent="0.25">
      <c r="A256" s="151" t="s">
        <v>127</v>
      </c>
      <c r="B256" s="127" t="s">
        <v>148</v>
      </c>
      <c r="C256" s="148" t="s">
        <v>137</v>
      </c>
      <c r="D256" s="126" t="s">
        <v>86</v>
      </c>
      <c r="E256" s="146" t="s">
        <v>125</v>
      </c>
      <c r="F256" s="165">
        <f>прил.4!G300</f>
        <v>8000</v>
      </c>
      <c r="G256" s="165">
        <f>прил.4!H300</f>
        <v>8000</v>
      </c>
      <c r="H256" s="165">
        <f>прил.4!I300</f>
        <v>8000</v>
      </c>
      <c r="L256" s="26"/>
    </row>
    <row r="257" spans="1:12" s="24" customFormat="1" x14ac:dyDescent="0.25">
      <c r="A257" s="127" t="s">
        <v>19</v>
      </c>
      <c r="B257" s="132" t="s">
        <v>148</v>
      </c>
      <c r="C257" s="136" t="s">
        <v>146</v>
      </c>
      <c r="D257" s="132"/>
      <c r="E257" s="132"/>
      <c r="F257" s="179">
        <f>F258+F261+F264</f>
        <v>4089309</v>
      </c>
      <c r="G257" s="179">
        <f>G258+G261</f>
        <v>3491700</v>
      </c>
      <c r="H257" s="179">
        <f>H258+H261</f>
        <v>3491700</v>
      </c>
      <c r="I257" s="23"/>
      <c r="L257" s="26"/>
    </row>
    <row r="258" spans="1:12" s="33" customFormat="1" x14ac:dyDescent="0.25">
      <c r="A258" s="186" t="s">
        <v>89</v>
      </c>
      <c r="B258" s="132" t="s">
        <v>148</v>
      </c>
      <c r="C258" s="136" t="s">
        <v>146</v>
      </c>
      <c r="D258" s="127" t="s">
        <v>88</v>
      </c>
      <c r="E258" s="155"/>
      <c r="F258" s="179">
        <f>F259+F260</f>
        <v>2787396</v>
      </c>
      <c r="G258" s="179">
        <f>G259+G260</f>
        <v>2460600</v>
      </c>
      <c r="H258" s="179">
        <f>H259+H260</f>
        <v>2460600</v>
      </c>
      <c r="L258" s="99"/>
    </row>
    <row r="259" spans="1:12" s="24" customFormat="1" ht="45" x14ac:dyDescent="0.25">
      <c r="A259" s="151" t="s">
        <v>121</v>
      </c>
      <c r="B259" s="132" t="s">
        <v>148</v>
      </c>
      <c r="C259" s="136" t="s">
        <v>146</v>
      </c>
      <c r="D259" s="126" t="s">
        <v>88</v>
      </c>
      <c r="E259" s="146" t="s">
        <v>124</v>
      </c>
      <c r="F259" s="165">
        <f>прил.4!G302</f>
        <v>2352320.0299999998</v>
      </c>
      <c r="G259" s="165">
        <f>прил.4!H302</f>
        <v>2240825</v>
      </c>
      <c r="H259" s="165">
        <f>прил.4!I302</f>
        <v>2240825</v>
      </c>
      <c r="L259" s="26"/>
    </row>
    <row r="260" spans="1:12" s="24" customFormat="1" ht="30" x14ac:dyDescent="0.25">
      <c r="A260" s="151" t="s">
        <v>122</v>
      </c>
      <c r="B260" s="132" t="s">
        <v>148</v>
      </c>
      <c r="C260" s="136" t="s">
        <v>146</v>
      </c>
      <c r="D260" s="126" t="s">
        <v>88</v>
      </c>
      <c r="E260" s="126" t="s">
        <v>123</v>
      </c>
      <c r="F260" s="165">
        <f>прил.4!G303</f>
        <v>435075.97</v>
      </c>
      <c r="G260" s="165">
        <f>прил.4!H303</f>
        <v>219775</v>
      </c>
      <c r="H260" s="165">
        <f>прил.4!I303</f>
        <v>219775</v>
      </c>
      <c r="L260" s="26"/>
    </row>
    <row r="261" spans="1:12" s="33" customFormat="1" ht="29.25" x14ac:dyDescent="0.25">
      <c r="A261" s="186" t="s">
        <v>75</v>
      </c>
      <c r="B261" s="132" t="s">
        <v>148</v>
      </c>
      <c r="C261" s="136" t="s">
        <v>146</v>
      </c>
      <c r="D261" s="127" t="s">
        <v>74</v>
      </c>
      <c r="E261" s="155"/>
      <c r="F261" s="179">
        <f>F262+F263</f>
        <v>1074063</v>
      </c>
      <c r="G261" s="179">
        <f>G262+G263</f>
        <v>1031100</v>
      </c>
      <c r="H261" s="179">
        <f>H262+H263</f>
        <v>1031100</v>
      </c>
      <c r="L261" s="99"/>
    </row>
    <row r="262" spans="1:12" s="24" customFormat="1" ht="45" x14ac:dyDescent="0.25">
      <c r="A262" s="151" t="s">
        <v>121</v>
      </c>
      <c r="B262" s="132" t="s">
        <v>148</v>
      </c>
      <c r="C262" s="136" t="s">
        <v>146</v>
      </c>
      <c r="D262" s="126" t="s">
        <v>74</v>
      </c>
      <c r="E262" s="146" t="s">
        <v>124</v>
      </c>
      <c r="F262" s="165">
        <f>прил.4!G126</f>
        <v>899624.32</v>
      </c>
      <c r="G262" s="165">
        <f>прил.4!H126</f>
        <v>815732.32</v>
      </c>
      <c r="H262" s="165">
        <f>прил.4!I126</f>
        <v>815732.32</v>
      </c>
      <c r="L262" s="26"/>
    </row>
    <row r="263" spans="1:12" s="24" customFormat="1" ht="30" x14ac:dyDescent="0.25">
      <c r="A263" s="151" t="s">
        <v>122</v>
      </c>
      <c r="B263" s="132" t="s">
        <v>148</v>
      </c>
      <c r="C263" s="136" t="s">
        <v>146</v>
      </c>
      <c r="D263" s="126" t="s">
        <v>74</v>
      </c>
      <c r="E263" s="143" t="s">
        <v>123</v>
      </c>
      <c r="F263" s="165">
        <f>прил.4!G127</f>
        <v>174438.68</v>
      </c>
      <c r="G263" s="165">
        <f>прил.4!H127</f>
        <v>215367.67999999999</v>
      </c>
      <c r="H263" s="165">
        <f>прил.4!I127</f>
        <v>215367.67999999999</v>
      </c>
      <c r="L263" s="26"/>
    </row>
    <row r="264" spans="1:12" s="27" customFormat="1" ht="44.25" customHeight="1" x14ac:dyDescent="0.25">
      <c r="A264" s="124" t="s">
        <v>211</v>
      </c>
      <c r="B264" s="132" t="s">
        <v>148</v>
      </c>
      <c r="C264" s="136" t="s">
        <v>146</v>
      </c>
      <c r="D264" s="127" t="s">
        <v>210</v>
      </c>
      <c r="E264" s="148"/>
      <c r="F264" s="179">
        <f>F265</f>
        <v>227850</v>
      </c>
      <c r="G264" s="179">
        <f t="shared" ref="G264:H264" si="44">G265</f>
        <v>0</v>
      </c>
      <c r="H264" s="179">
        <f t="shared" si="44"/>
        <v>0</v>
      </c>
      <c r="L264" s="28"/>
    </row>
    <row r="265" spans="1:12" s="24" customFormat="1" ht="45" x14ac:dyDescent="0.25">
      <c r="A265" s="151" t="s">
        <v>121</v>
      </c>
      <c r="B265" s="132" t="s">
        <v>148</v>
      </c>
      <c r="C265" s="136" t="s">
        <v>146</v>
      </c>
      <c r="D265" s="126" t="s">
        <v>210</v>
      </c>
      <c r="E265" s="143" t="s">
        <v>124</v>
      </c>
      <c r="F265" s="165">
        <f>прил.4!G129+прил.4!G304</f>
        <v>227850</v>
      </c>
      <c r="G265" s="165">
        <f>прил.4!H129</f>
        <v>0</v>
      </c>
      <c r="H265" s="165">
        <f>прил.4!I129</f>
        <v>0</v>
      </c>
      <c r="L265" s="26"/>
    </row>
    <row r="266" spans="1:12" s="24" customFormat="1" x14ac:dyDescent="0.25">
      <c r="A266" s="151" t="s">
        <v>98</v>
      </c>
      <c r="B266" s="132" t="s">
        <v>139</v>
      </c>
      <c r="C266" s="136" t="s">
        <v>135</v>
      </c>
      <c r="D266" s="127"/>
      <c r="E266" s="127"/>
      <c r="F266" s="179">
        <f>F267+F279+F274</f>
        <v>35027332.270000003</v>
      </c>
      <c r="G266" s="179">
        <f t="shared" ref="G266:H266" si="45">G267+G279+G274</f>
        <v>31106254.059999999</v>
      </c>
      <c r="H266" s="179">
        <f t="shared" si="45"/>
        <v>31106254.059999999</v>
      </c>
      <c r="L266" s="26"/>
    </row>
    <row r="267" spans="1:12" s="24" customFormat="1" x14ac:dyDescent="0.25">
      <c r="A267" s="127" t="s">
        <v>30</v>
      </c>
      <c r="B267" s="132" t="s">
        <v>139</v>
      </c>
      <c r="C267" s="136" t="s">
        <v>147</v>
      </c>
      <c r="D267" s="132"/>
      <c r="E267" s="132"/>
      <c r="F267" s="179">
        <f>F268+F272</f>
        <v>21658213.710000001</v>
      </c>
      <c r="G267" s="179">
        <f>G268+G272</f>
        <v>18727886.649999999</v>
      </c>
      <c r="H267" s="179">
        <f>H268+H272</f>
        <v>18727886.649999999</v>
      </c>
      <c r="L267" s="26"/>
    </row>
    <row r="268" spans="1:12" s="34" customFormat="1" ht="29.25" x14ac:dyDescent="0.25">
      <c r="A268" s="186" t="s">
        <v>59</v>
      </c>
      <c r="B268" s="132" t="s">
        <v>139</v>
      </c>
      <c r="C268" s="136" t="s">
        <v>147</v>
      </c>
      <c r="D268" s="127" t="s">
        <v>112</v>
      </c>
      <c r="E268" s="156"/>
      <c r="F268" s="179">
        <f>F269+F270+F271</f>
        <v>21658213.710000001</v>
      </c>
      <c r="G268" s="179">
        <f>G269+G270+G271</f>
        <v>18727886.649999999</v>
      </c>
      <c r="H268" s="179">
        <f>H269+H270+H271</f>
        <v>18727886.649999999</v>
      </c>
      <c r="L268" s="96"/>
    </row>
    <row r="269" spans="1:12" s="24" customFormat="1" ht="45" x14ac:dyDescent="0.25">
      <c r="A269" s="151" t="s">
        <v>121</v>
      </c>
      <c r="B269" s="128" t="s">
        <v>139</v>
      </c>
      <c r="C269" s="146" t="s">
        <v>147</v>
      </c>
      <c r="D269" s="126" t="s">
        <v>112</v>
      </c>
      <c r="E269" s="147">
        <v>100</v>
      </c>
      <c r="F269" s="165">
        <f>прил.4!G133</f>
        <v>12050213.710000001</v>
      </c>
      <c r="G269" s="165">
        <f>прил.4!H133</f>
        <v>11462886.65</v>
      </c>
      <c r="H269" s="165">
        <f>прил.4!I133</f>
        <v>11462886.65</v>
      </c>
      <c r="L269" s="26"/>
    </row>
    <row r="270" spans="1:12" s="24" customFormat="1" ht="30.75" thickBot="1" x14ac:dyDescent="0.3">
      <c r="A270" s="126" t="s">
        <v>26</v>
      </c>
      <c r="B270" s="128" t="s">
        <v>139</v>
      </c>
      <c r="C270" s="146" t="s">
        <v>147</v>
      </c>
      <c r="D270" s="126" t="s">
        <v>112</v>
      </c>
      <c r="E270" s="122">
        <v>200</v>
      </c>
      <c r="F270" s="165">
        <f>прил.4!G134</f>
        <v>6200000</v>
      </c>
      <c r="G270" s="165">
        <f>прил.4!H134</f>
        <v>4380000</v>
      </c>
      <c r="H270" s="165">
        <f>прил.4!I134</f>
        <v>4380000</v>
      </c>
      <c r="L270" s="26"/>
    </row>
    <row r="271" spans="1:12" s="24" customFormat="1" ht="16.5" thickBot="1" x14ac:dyDescent="0.3">
      <c r="A271" s="184" t="s">
        <v>108</v>
      </c>
      <c r="B271" s="128" t="s">
        <v>139</v>
      </c>
      <c r="C271" s="146" t="s">
        <v>147</v>
      </c>
      <c r="D271" s="126" t="s">
        <v>112</v>
      </c>
      <c r="E271" s="122">
        <v>800</v>
      </c>
      <c r="F271" s="165">
        <f>прил.4!G135</f>
        <v>3408000</v>
      </c>
      <c r="G271" s="165">
        <f>прил.4!H135</f>
        <v>2885000</v>
      </c>
      <c r="H271" s="165">
        <f>прил.4!I135</f>
        <v>2885000</v>
      </c>
      <c r="L271" s="26"/>
    </row>
    <row r="272" spans="1:12" s="27" customFormat="1" ht="57.75" x14ac:dyDescent="0.25">
      <c r="A272" s="186" t="s">
        <v>152</v>
      </c>
      <c r="B272" s="132" t="s">
        <v>139</v>
      </c>
      <c r="C272" s="136" t="s">
        <v>147</v>
      </c>
      <c r="D272" s="129" t="s">
        <v>197</v>
      </c>
      <c r="E272" s="156"/>
      <c r="F272" s="179">
        <f>F273</f>
        <v>0</v>
      </c>
      <c r="G272" s="179">
        <f>G273</f>
        <v>0</v>
      </c>
      <c r="H272" s="179">
        <f>H273</f>
        <v>0</v>
      </c>
      <c r="L272" s="28"/>
    </row>
    <row r="273" spans="1:12" s="24" customFormat="1" ht="45" x14ac:dyDescent="0.25">
      <c r="A273" s="126" t="s">
        <v>169</v>
      </c>
      <c r="B273" s="128" t="s">
        <v>139</v>
      </c>
      <c r="C273" s="146" t="s">
        <v>147</v>
      </c>
      <c r="D273" s="130" t="s">
        <v>197</v>
      </c>
      <c r="E273" s="157">
        <v>400</v>
      </c>
      <c r="F273" s="165">
        <f>прил.4!G137</f>
        <v>0</v>
      </c>
      <c r="G273" s="165">
        <f>прил.4!H137</f>
        <v>0</v>
      </c>
      <c r="H273" s="165">
        <f>прил.4!I137</f>
        <v>0</v>
      </c>
      <c r="L273" s="26"/>
    </row>
    <row r="274" spans="1:12" s="24" customFormat="1" x14ac:dyDescent="0.25">
      <c r="A274" s="127" t="s">
        <v>269</v>
      </c>
      <c r="B274" s="128" t="s">
        <v>139</v>
      </c>
      <c r="C274" s="132" t="s">
        <v>141</v>
      </c>
      <c r="D274" s="129"/>
      <c r="E274" s="153"/>
      <c r="F274" s="165">
        <f>F275</f>
        <v>12221188.939999999</v>
      </c>
      <c r="G274" s="165">
        <f t="shared" ref="G274:H274" si="46">G275</f>
        <v>11384320.25</v>
      </c>
      <c r="H274" s="165">
        <f t="shared" si="46"/>
        <v>11384320.25</v>
      </c>
      <c r="L274" s="26"/>
    </row>
    <row r="275" spans="1:12" s="24" customFormat="1" x14ac:dyDescent="0.25">
      <c r="A275" s="153" t="s">
        <v>59</v>
      </c>
      <c r="B275" s="128" t="s">
        <v>139</v>
      </c>
      <c r="C275" s="132" t="s">
        <v>141</v>
      </c>
      <c r="D275" s="130" t="s">
        <v>112</v>
      </c>
      <c r="E275" s="122"/>
      <c r="F275" s="165">
        <f>F276+F277+F278</f>
        <v>12221188.939999999</v>
      </c>
      <c r="G275" s="165">
        <f t="shared" ref="G275:H275" si="47">G276+G277+G278</f>
        <v>11384320.25</v>
      </c>
      <c r="H275" s="165">
        <f t="shared" si="47"/>
        <v>11384320.25</v>
      </c>
      <c r="L275" s="26"/>
    </row>
    <row r="276" spans="1:12" s="24" customFormat="1" ht="45" x14ac:dyDescent="0.25">
      <c r="A276" s="151" t="s">
        <v>121</v>
      </c>
      <c r="B276" s="128" t="s">
        <v>139</v>
      </c>
      <c r="C276" s="132" t="s">
        <v>141</v>
      </c>
      <c r="D276" s="130" t="s">
        <v>112</v>
      </c>
      <c r="E276" s="122">
        <v>100</v>
      </c>
      <c r="F276" s="165">
        <f>прил.4!G140</f>
        <v>10469113.939999999</v>
      </c>
      <c r="G276" s="165">
        <f>прил.4!H140</f>
        <v>9790320.25</v>
      </c>
      <c r="H276" s="165">
        <f>прил.4!I140</f>
        <v>9790320.25</v>
      </c>
      <c r="L276" s="26"/>
    </row>
    <row r="277" spans="1:12" s="24" customFormat="1" ht="30" x14ac:dyDescent="0.25">
      <c r="A277" s="151" t="s">
        <v>122</v>
      </c>
      <c r="B277" s="128" t="s">
        <v>139</v>
      </c>
      <c r="C277" s="132" t="s">
        <v>141</v>
      </c>
      <c r="D277" s="130" t="s">
        <v>112</v>
      </c>
      <c r="E277" s="122">
        <v>200</v>
      </c>
      <c r="F277" s="165">
        <f>прил.4!G141</f>
        <v>1167401</v>
      </c>
      <c r="G277" s="165">
        <f>прил.4!H141</f>
        <v>1020000</v>
      </c>
      <c r="H277" s="165">
        <f>прил.4!I141</f>
        <v>1020000</v>
      </c>
      <c r="L277" s="26"/>
    </row>
    <row r="278" spans="1:12" s="24" customFormat="1" x14ac:dyDescent="0.25">
      <c r="A278" s="151" t="s">
        <v>108</v>
      </c>
      <c r="B278" s="128" t="s">
        <v>139</v>
      </c>
      <c r="C278" s="132" t="s">
        <v>141</v>
      </c>
      <c r="D278" s="130" t="s">
        <v>112</v>
      </c>
      <c r="E278" s="122">
        <v>800</v>
      </c>
      <c r="F278" s="165">
        <f>прил.4!G142</f>
        <v>584674</v>
      </c>
      <c r="G278" s="165">
        <f>прил.4!H142</f>
        <v>574000</v>
      </c>
      <c r="H278" s="165">
        <f>прил.4!I142</f>
        <v>574000</v>
      </c>
      <c r="L278" s="26"/>
    </row>
    <row r="279" spans="1:12" s="31" customFormat="1" ht="29.25" x14ac:dyDescent="0.25">
      <c r="A279" s="127" t="s">
        <v>31</v>
      </c>
      <c r="B279" s="132" t="s">
        <v>139</v>
      </c>
      <c r="C279" s="136" t="s">
        <v>143</v>
      </c>
      <c r="D279" s="132"/>
      <c r="E279" s="132"/>
      <c r="F279" s="179">
        <f>F280+F282</f>
        <v>1147929.6200000001</v>
      </c>
      <c r="G279" s="179">
        <f t="shared" ref="F279:H280" si="48">G280</f>
        <v>994047.16</v>
      </c>
      <c r="H279" s="179">
        <f t="shared" si="48"/>
        <v>994047.16</v>
      </c>
      <c r="L279" s="25"/>
    </row>
    <row r="280" spans="1:12" s="24" customFormat="1" ht="43.5" x14ac:dyDescent="0.25">
      <c r="A280" s="127" t="s">
        <v>44</v>
      </c>
      <c r="B280" s="132" t="s">
        <v>139</v>
      </c>
      <c r="C280" s="136" t="s">
        <v>143</v>
      </c>
      <c r="D280" s="127" t="s">
        <v>76</v>
      </c>
      <c r="E280" s="132"/>
      <c r="F280" s="179">
        <f t="shared" si="48"/>
        <v>1102359.6200000001</v>
      </c>
      <c r="G280" s="179">
        <f t="shared" si="48"/>
        <v>994047.16</v>
      </c>
      <c r="H280" s="179">
        <f t="shared" si="48"/>
        <v>994047.16</v>
      </c>
      <c r="L280" s="26"/>
    </row>
    <row r="281" spans="1:12" s="24" customFormat="1" ht="45" x14ac:dyDescent="0.25">
      <c r="A281" s="151" t="s">
        <v>121</v>
      </c>
      <c r="B281" s="128" t="s">
        <v>139</v>
      </c>
      <c r="C281" s="146" t="s">
        <v>143</v>
      </c>
      <c r="D281" s="126" t="s">
        <v>76</v>
      </c>
      <c r="E281" s="146" t="s">
        <v>124</v>
      </c>
      <c r="F281" s="165">
        <f>прил.4!G145</f>
        <v>1102359.6200000001</v>
      </c>
      <c r="G281" s="165">
        <f>прил.4!H145</f>
        <v>994047.16</v>
      </c>
      <c r="H281" s="165">
        <f>прил.4!I145</f>
        <v>994047.16</v>
      </c>
      <c r="L281" s="26"/>
    </row>
    <row r="282" spans="1:12" s="27" customFormat="1" ht="45.75" customHeight="1" x14ac:dyDescent="0.25">
      <c r="A282" s="124" t="s">
        <v>211</v>
      </c>
      <c r="B282" s="132" t="s">
        <v>139</v>
      </c>
      <c r="C282" s="136" t="s">
        <v>143</v>
      </c>
      <c r="D282" s="127" t="s">
        <v>210</v>
      </c>
      <c r="E282" s="136"/>
      <c r="F282" s="179">
        <f>F283</f>
        <v>45570</v>
      </c>
      <c r="G282" s="179">
        <f t="shared" ref="G282:H282" si="49">G283</f>
        <v>0</v>
      </c>
      <c r="H282" s="179">
        <f t="shared" si="49"/>
        <v>0</v>
      </c>
      <c r="L282" s="28"/>
    </row>
    <row r="283" spans="1:12" s="24" customFormat="1" ht="45" x14ac:dyDescent="0.25">
      <c r="A283" s="151" t="s">
        <v>121</v>
      </c>
      <c r="B283" s="128" t="s">
        <v>139</v>
      </c>
      <c r="C283" s="146" t="s">
        <v>143</v>
      </c>
      <c r="D283" s="126" t="s">
        <v>210</v>
      </c>
      <c r="E283" s="146" t="s">
        <v>124</v>
      </c>
      <c r="F283" s="165">
        <f>прил.4!G147</f>
        <v>45570</v>
      </c>
      <c r="G283" s="165">
        <f>прил.4!H147</f>
        <v>0</v>
      </c>
      <c r="H283" s="165">
        <f>прил.4!I147</f>
        <v>0</v>
      </c>
      <c r="L283" s="26"/>
    </row>
    <row r="284" spans="1:12" s="24" customFormat="1" x14ac:dyDescent="0.25">
      <c r="A284" s="124" t="s">
        <v>99</v>
      </c>
      <c r="B284" s="132" t="s">
        <v>145</v>
      </c>
      <c r="C284" s="136" t="s">
        <v>135</v>
      </c>
      <c r="D284" s="127"/>
      <c r="E284" s="148"/>
      <c r="F284" s="179">
        <f>F285</f>
        <v>5693643.6799999997</v>
      </c>
      <c r="G284" s="179">
        <f>G285</f>
        <v>4880833.83</v>
      </c>
      <c r="H284" s="179">
        <f>H285</f>
        <v>4880833.83</v>
      </c>
      <c r="L284" s="26"/>
    </row>
    <row r="285" spans="1:12" s="27" customFormat="1" x14ac:dyDescent="0.25">
      <c r="A285" s="127" t="s">
        <v>20</v>
      </c>
      <c r="B285" s="132" t="s">
        <v>145</v>
      </c>
      <c r="C285" s="136" t="s">
        <v>147</v>
      </c>
      <c r="D285" s="127" t="s">
        <v>77</v>
      </c>
      <c r="E285" s="132"/>
      <c r="F285" s="179">
        <f>F286+F287+F288</f>
        <v>5693643.6799999997</v>
      </c>
      <c r="G285" s="179">
        <f t="shared" ref="G285:H285" si="50">G286+G287+G288</f>
        <v>4880833.83</v>
      </c>
      <c r="H285" s="179">
        <f t="shared" si="50"/>
        <v>4880833.83</v>
      </c>
      <c r="L285" s="28"/>
    </row>
    <row r="286" spans="1:12" s="24" customFormat="1" ht="45" x14ac:dyDescent="0.25">
      <c r="A286" s="151" t="s">
        <v>121</v>
      </c>
      <c r="B286" s="128" t="s">
        <v>145</v>
      </c>
      <c r="C286" s="146" t="s">
        <v>147</v>
      </c>
      <c r="D286" s="126" t="s">
        <v>77</v>
      </c>
      <c r="E286" s="146" t="s">
        <v>124</v>
      </c>
      <c r="F286" s="165">
        <f>прил.4!G151</f>
        <v>3881598.58</v>
      </c>
      <c r="G286" s="165">
        <f>прил.4!H151</f>
        <v>3682533.83</v>
      </c>
      <c r="H286" s="165">
        <f>прил.4!I151</f>
        <v>3682533.83</v>
      </c>
      <c r="L286" s="26"/>
    </row>
    <row r="287" spans="1:12" s="24" customFormat="1" ht="30.75" thickBot="1" x14ac:dyDescent="0.3">
      <c r="A287" s="151" t="s">
        <v>122</v>
      </c>
      <c r="B287" s="128" t="s">
        <v>145</v>
      </c>
      <c r="C287" s="146" t="s">
        <v>147</v>
      </c>
      <c r="D287" s="126" t="s">
        <v>77</v>
      </c>
      <c r="E287" s="143" t="s">
        <v>123</v>
      </c>
      <c r="F287" s="165">
        <f>прил.4!G152</f>
        <v>1808745.1</v>
      </c>
      <c r="G287" s="165">
        <f>прил.4!H152</f>
        <v>1195000</v>
      </c>
      <c r="H287" s="165">
        <f>прил.4!I152</f>
        <v>1195000</v>
      </c>
      <c r="L287" s="26"/>
    </row>
    <row r="288" spans="1:12" s="24" customFormat="1" ht="16.5" thickBot="1" x14ac:dyDescent="0.3">
      <c r="A288" s="184" t="s">
        <v>108</v>
      </c>
      <c r="B288" s="128" t="s">
        <v>145</v>
      </c>
      <c r="C288" s="146" t="s">
        <v>147</v>
      </c>
      <c r="D288" s="126" t="s">
        <v>77</v>
      </c>
      <c r="E288" s="148" t="s">
        <v>126</v>
      </c>
      <c r="F288" s="179">
        <f>прил.4!G153</f>
        <v>3300</v>
      </c>
      <c r="G288" s="179">
        <f>прил.4!H153</f>
        <v>3300</v>
      </c>
      <c r="H288" s="179">
        <f>прил.4!I153</f>
        <v>3300</v>
      </c>
      <c r="L288" s="26"/>
    </row>
    <row r="289" spans="1:55" s="28" customFormat="1" ht="43.5" x14ac:dyDescent="0.25">
      <c r="A289" s="127" t="s">
        <v>170</v>
      </c>
      <c r="B289" s="132" t="s">
        <v>149</v>
      </c>
      <c r="C289" s="136" t="s">
        <v>135</v>
      </c>
      <c r="D289" s="127"/>
      <c r="E289" s="148"/>
      <c r="F289" s="179">
        <f t="shared" ref="F289:H290" si="51">F290</f>
        <v>50453290</v>
      </c>
      <c r="G289" s="179">
        <f t="shared" si="51"/>
        <v>43479890</v>
      </c>
      <c r="H289" s="179">
        <f t="shared" si="51"/>
        <v>43479890</v>
      </c>
      <c r="I289" s="27"/>
      <c r="J289" s="27"/>
      <c r="K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</row>
    <row r="290" spans="1:55" s="24" customFormat="1" ht="43.5" x14ac:dyDescent="0.25">
      <c r="A290" s="127" t="s">
        <v>21</v>
      </c>
      <c r="B290" s="132" t="s">
        <v>149</v>
      </c>
      <c r="C290" s="136" t="s">
        <v>136</v>
      </c>
      <c r="D290" s="132"/>
      <c r="E290" s="136"/>
      <c r="F290" s="179">
        <f t="shared" si="51"/>
        <v>50453290</v>
      </c>
      <c r="G290" s="179">
        <f t="shared" si="51"/>
        <v>43479890</v>
      </c>
      <c r="H290" s="179">
        <f t="shared" si="51"/>
        <v>43479890</v>
      </c>
      <c r="L290" s="26"/>
    </row>
    <row r="291" spans="1:55" s="24" customFormat="1" ht="29.25" x14ac:dyDescent="0.25">
      <c r="A291" s="127" t="s">
        <v>50</v>
      </c>
      <c r="B291" s="132" t="s">
        <v>149</v>
      </c>
      <c r="C291" s="136" t="s">
        <v>136</v>
      </c>
      <c r="D291" s="127" t="s">
        <v>49</v>
      </c>
      <c r="E291" s="132"/>
      <c r="F291" s="179">
        <f>F293+F292</f>
        <v>50453290</v>
      </c>
      <c r="G291" s="179">
        <f>G293+G292</f>
        <v>43479890</v>
      </c>
      <c r="H291" s="179">
        <f>H293+H292</f>
        <v>43479890</v>
      </c>
      <c r="L291" s="26"/>
    </row>
    <row r="292" spans="1:55" s="24" customFormat="1" x14ac:dyDescent="0.25">
      <c r="A292" s="151" t="s">
        <v>176</v>
      </c>
      <c r="B292" s="128" t="s">
        <v>149</v>
      </c>
      <c r="C292" s="128" t="s">
        <v>136</v>
      </c>
      <c r="D292" s="126" t="s">
        <v>175</v>
      </c>
      <c r="E292" s="136" t="s">
        <v>129</v>
      </c>
      <c r="F292" s="179">
        <f>прил.4!G320</f>
        <v>4263400</v>
      </c>
      <c r="G292" s="179">
        <f>прил.4!H320</f>
        <v>1900800</v>
      </c>
      <c r="H292" s="179">
        <f>прил.4!I320</f>
        <v>1826300</v>
      </c>
      <c r="L292" s="26"/>
    </row>
    <row r="293" spans="1:55" s="24" customFormat="1" ht="16.5" thickBot="1" x14ac:dyDescent="0.3">
      <c r="A293" s="122" t="s">
        <v>128</v>
      </c>
      <c r="B293" s="128" t="s">
        <v>149</v>
      </c>
      <c r="C293" s="128" t="s">
        <v>136</v>
      </c>
      <c r="D293" s="126" t="s">
        <v>175</v>
      </c>
      <c r="E293" s="146" t="s">
        <v>129</v>
      </c>
      <c r="F293" s="165">
        <f>прил.4!G321</f>
        <v>46189890</v>
      </c>
      <c r="G293" s="165">
        <f>прил.4!H321</f>
        <v>41579090</v>
      </c>
      <c r="H293" s="165">
        <f>прил.4!I321</f>
        <v>41653590</v>
      </c>
      <c r="L293" s="26"/>
    </row>
    <row r="294" spans="1:55" s="27" customFormat="1" ht="16.5" thickBot="1" x14ac:dyDescent="0.3">
      <c r="A294" s="218" t="s">
        <v>289</v>
      </c>
      <c r="B294" s="219"/>
      <c r="C294" s="219"/>
      <c r="D294" s="220"/>
      <c r="E294" s="219"/>
      <c r="F294" s="190">
        <f>F13+F94+F102+F117+F126+F225+F246+F266+F284+F289</f>
        <v>1118511953.1799998</v>
      </c>
      <c r="G294" s="190">
        <f>G13+G94+G102+G117+G126+G225+G246+G266+G284+G12+G289</f>
        <v>1007038866.0000001</v>
      </c>
      <c r="H294" s="190">
        <f>H13+H94+H102+H117+H126+H225+H246+H266+H284+H12+H289</f>
        <v>1013168454.0000001</v>
      </c>
      <c r="I294" s="45"/>
      <c r="J294" s="45"/>
      <c r="K294" s="45"/>
      <c r="L294" s="93"/>
      <c r="M294" s="45"/>
    </row>
    <row r="295" spans="1:55" x14ac:dyDescent="0.25">
      <c r="D295" s="133"/>
    </row>
    <row r="296" spans="1:55" x14ac:dyDescent="0.25">
      <c r="D296" s="104">
        <v>2809200</v>
      </c>
      <c r="E296" s="1"/>
      <c r="F296" s="12">
        <v>1097585847.77</v>
      </c>
      <c r="G296" s="12">
        <v>1007038866</v>
      </c>
      <c r="H296" s="12">
        <v>1013168454</v>
      </c>
    </row>
    <row r="297" spans="1:55" x14ac:dyDescent="0.25">
      <c r="D297" s="10" t="s">
        <v>281</v>
      </c>
      <c r="E297" s="1"/>
      <c r="F297" s="7">
        <v>1597150.51</v>
      </c>
      <c r="G297" s="12">
        <f>G296-G294</f>
        <v>0</v>
      </c>
      <c r="H297" s="12">
        <f>H296-H294</f>
        <v>0</v>
      </c>
    </row>
    <row r="298" spans="1:55" x14ac:dyDescent="0.25">
      <c r="D298" s="10" t="s">
        <v>272</v>
      </c>
      <c r="E298" s="1"/>
      <c r="F298" s="7">
        <v>328954.90000000002</v>
      </c>
      <c r="G298" s="64"/>
      <c r="H298" s="64"/>
    </row>
    <row r="299" spans="1:55" x14ac:dyDescent="0.25">
      <c r="D299" s="10" t="s">
        <v>282</v>
      </c>
      <c r="E299" s="1"/>
      <c r="F299" s="7">
        <v>19000000</v>
      </c>
    </row>
    <row r="300" spans="1:55" x14ac:dyDescent="0.25">
      <c r="D300" s="133"/>
      <c r="F300" s="12"/>
      <c r="G300" s="12"/>
      <c r="H300" s="12"/>
    </row>
    <row r="301" spans="1:55" x14ac:dyDescent="0.25">
      <c r="D301" s="133"/>
      <c r="F301" s="12">
        <f>F294-F296-F297-F298-F299</f>
        <v>-1.5273690223693848E-7</v>
      </c>
    </row>
    <row r="302" spans="1:55" x14ac:dyDescent="0.25">
      <c r="C302" s="59"/>
      <c r="D302" s="134"/>
      <c r="E302" s="59"/>
    </row>
    <row r="303" spans="1:55" x14ac:dyDescent="0.25">
      <c r="D303" s="133"/>
    </row>
    <row r="304" spans="1:55" x14ac:dyDescent="0.25">
      <c r="D304" s="133"/>
    </row>
    <row r="305" spans="4:4" x14ac:dyDescent="0.25">
      <c r="D305" s="133"/>
    </row>
    <row r="306" spans="4:4" x14ac:dyDescent="0.25">
      <c r="D306" s="133"/>
    </row>
    <row r="307" spans="4:4" x14ac:dyDescent="0.25">
      <c r="D307" s="133"/>
    </row>
    <row r="308" spans="4:4" x14ac:dyDescent="0.25">
      <c r="D308" s="133"/>
    </row>
    <row r="309" spans="4:4" x14ac:dyDescent="0.25">
      <c r="D309" s="133"/>
    </row>
    <row r="310" spans="4:4" x14ac:dyDescent="0.25">
      <c r="D310" s="133"/>
    </row>
    <row r="311" spans="4:4" x14ac:dyDescent="0.25">
      <c r="D311" s="133"/>
    </row>
    <row r="312" spans="4:4" x14ac:dyDescent="0.25">
      <c r="D312" s="133"/>
    </row>
    <row r="313" spans="4:4" x14ac:dyDescent="0.25">
      <c r="D313" s="133"/>
    </row>
    <row r="314" spans="4:4" x14ac:dyDescent="0.25">
      <c r="D314" s="133"/>
    </row>
    <row r="315" spans="4:4" x14ac:dyDescent="0.25">
      <c r="D315" s="133"/>
    </row>
    <row r="316" spans="4:4" x14ac:dyDescent="0.25">
      <c r="D316" s="133"/>
    </row>
    <row r="317" spans="4:4" x14ac:dyDescent="0.25">
      <c r="D317" s="133"/>
    </row>
    <row r="318" spans="4:4" x14ac:dyDescent="0.25">
      <c r="D318" s="133"/>
    </row>
    <row r="319" spans="4:4" x14ac:dyDescent="0.25">
      <c r="D319" s="133"/>
    </row>
    <row r="320" spans="4:4" x14ac:dyDescent="0.25">
      <c r="D320" s="133"/>
    </row>
    <row r="321" spans="4:4" x14ac:dyDescent="0.25">
      <c r="D321" s="133"/>
    </row>
    <row r="322" spans="4:4" x14ac:dyDescent="0.25">
      <c r="D322" s="133"/>
    </row>
    <row r="323" spans="4:4" x14ac:dyDescent="0.25">
      <c r="D323" s="133"/>
    </row>
    <row r="324" spans="4:4" x14ac:dyDescent="0.25">
      <c r="D324" s="133"/>
    </row>
    <row r="325" spans="4:4" x14ac:dyDescent="0.25">
      <c r="D325" s="133"/>
    </row>
    <row r="326" spans="4:4" x14ac:dyDescent="0.25">
      <c r="D326" s="133"/>
    </row>
    <row r="327" spans="4:4" x14ac:dyDescent="0.25">
      <c r="D327" s="133"/>
    </row>
    <row r="328" spans="4:4" x14ac:dyDescent="0.25">
      <c r="D328" s="133"/>
    </row>
    <row r="329" spans="4:4" x14ac:dyDescent="0.25">
      <c r="D329" s="133"/>
    </row>
    <row r="330" spans="4:4" x14ac:dyDescent="0.25">
      <c r="D330" s="133"/>
    </row>
    <row r="331" spans="4:4" x14ac:dyDescent="0.25">
      <c r="D331" s="133"/>
    </row>
    <row r="332" spans="4:4" x14ac:dyDescent="0.25">
      <c r="D332" s="133"/>
    </row>
    <row r="333" spans="4:4" x14ac:dyDescent="0.25">
      <c r="D333" s="133"/>
    </row>
    <row r="334" spans="4:4" x14ac:dyDescent="0.25">
      <c r="D334" s="133"/>
    </row>
    <row r="335" spans="4:4" x14ac:dyDescent="0.25">
      <c r="D335" s="133"/>
    </row>
    <row r="336" spans="4:4" x14ac:dyDescent="0.25">
      <c r="D336" s="133"/>
    </row>
    <row r="337" spans="4:4" x14ac:dyDescent="0.25">
      <c r="D337" s="133"/>
    </row>
    <row r="338" spans="4:4" x14ac:dyDescent="0.25">
      <c r="D338" s="133"/>
    </row>
    <row r="339" spans="4:4" x14ac:dyDescent="0.25">
      <c r="D339" s="133"/>
    </row>
    <row r="340" spans="4:4" x14ac:dyDescent="0.25">
      <c r="D340" s="133"/>
    </row>
    <row r="341" spans="4:4" x14ac:dyDescent="0.25">
      <c r="D341" s="133"/>
    </row>
    <row r="342" spans="4:4" x14ac:dyDescent="0.25">
      <c r="D342" s="133"/>
    </row>
    <row r="343" spans="4:4" x14ac:dyDescent="0.25">
      <c r="D343" s="133"/>
    </row>
    <row r="344" spans="4:4" x14ac:dyDescent="0.25">
      <c r="D344" s="133"/>
    </row>
    <row r="345" spans="4:4" x14ac:dyDescent="0.25">
      <c r="D345" s="133"/>
    </row>
    <row r="346" spans="4:4" x14ac:dyDescent="0.25">
      <c r="D346" s="133"/>
    </row>
    <row r="347" spans="4:4" x14ac:dyDescent="0.25">
      <c r="D347" s="133"/>
    </row>
    <row r="348" spans="4:4" x14ac:dyDescent="0.25">
      <c r="D348" s="133"/>
    </row>
    <row r="349" spans="4:4" x14ac:dyDescent="0.25">
      <c r="D349" s="133"/>
    </row>
    <row r="350" spans="4:4" x14ac:dyDescent="0.25">
      <c r="D350" s="133"/>
    </row>
    <row r="351" spans="4:4" x14ac:dyDescent="0.25">
      <c r="D351" s="133"/>
    </row>
    <row r="352" spans="4:4" x14ac:dyDescent="0.25">
      <c r="D352" s="133"/>
    </row>
    <row r="353" spans="4:4" x14ac:dyDescent="0.25">
      <c r="D353" s="133"/>
    </row>
    <row r="354" spans="4:4" x14ac:dyDescent="0.25">
      <c r="D354" s="133"/>
    </row>
    <row r="355" spans="4:4" x14ac:dyDescent="0.25">
      <c r="D355" s="133"/>
    </row>
    <row r="356" spans="4:4" x14ac:dyDescent="0.25">
      <c r="D356" s="133"/>
    </row>
    <row r="357" spans="4:4" x14ac:dyDescent="0.25">
      <c r="D357" s="133"/>
    </row>
    <row r="358" spans="4:4" x14ac:dyDescent="0.25">
      <c r="D358" s="133"/>
    </row>
    <row r="359" spans="4:4" x14ac:dyDescent="0.25">
      <c r="D359" s="133"/>
    </row>
    <row r="360" spans="4:4" x14ac:dyDescent="0.25">
      <c r="D360" s="133"/>
    </row>
    <row r="361" spans="4:4" x14ac:dyDescent="0.25">
      <c r="D361" s="133"/>
    </row>
    <row r="362" spans="4:4" x14ac:dyDescent="0.25">
      <c r="D362" s="133"/>
    </row>
    <row r="363" spans="4:4" x14ac:dyDescent="0.25">
      <c r="D363" s="133"/>
    </row>
    <row r="364" spans="4:4" x14ac:dyDescent="0.25">
      <c r="D364" s="133"/>
    </row>
    <row r="365" spans="4:4" x14ac:dyDescent="0.25">
      <c r="D365" s="133"/>
    </row>
    <row r="366" spans="4:4" x14ac:dyDescent="0.25">
      <c r="D366" s="133"/>
    </row>
    <row r="367" spans="4:4" x14ac:dyDescent="0.25">
      <c r="D367" s="133"/>
    </row>
    <row r="368" spans="4:4" x14ac:dyDescent="0.25">
      <c r="D368" s="133"/>
    </row>
    <row r="369" spans="4:4" x14ac:dyDescent="0.25">
      <c r="D369" s="133"/>
    </row>
    <row r="370" spans="4:4" x14ac:dyDescent="0.25">
      <c r="D370" s="133"/>
    </row>
    <row r="371" spans="4:4" x14ac:dyDescent="0.25">
      <c r="D371" s="133"/>
    </row>
    <row r="372" spans="4:4" x14ac:dyDescent="0.25">
      <c r="D372" s="133"/>
    </row>
    <row r="373" spans="4:4" x14ac:dyDescent="0.25">
      <c r="D373" s="133"/>
    </row>
    <row r="374" spans="4:4" x14ac:dyDescent="0.25">
      <c r="D374" s="133"/>
    </row>
    <row r="375" spans="4:4" x14ac:dyDescent="0.25">
      <c r="D375" s="133"/>
    </row>
    <row r="376" spans="4:4" x14ac:dyDescent="0.25">
      <c r="D376" s="133"/>
    </row>
    <row r="377" spans="4:4" x14ac:dyDescent="0.25">
      <c r="D377" s="133"/>
    </row>
    <row r="378" spans="4:4" x14ac:dyDescent="0.25">
      <c r="D378" s="133"/>
    </row>
    <row r="379" spans="4:4" x14ac:dyDescent="0.25">
      <c r="D379" s="133"/>
    </row>
    <row r="380" spans="4:4" x14ac:dyDescent="0.25">
      <c r="D380" s="133"/>
    </row>
    <row r="381" spans="4:4" x14ac:dyDescent="0.25">
      <c r="D381" s="133"/>
    </row>
    <row r="382" spans="4:4" x14ac:dyDescent="0.25">
      <c r="D382" s="133"/>
    </row>
    <row r="383" spans="4:4" x14ac:dyDescent="0.25">
      <c r="D383" s="133"/>
    </row>
    <row r="384" spans="4:4" x14ac:dyDescent="0.25">
      <c r="D384" s="133"/>
    </row>
    <row r="385" spans="4:4" x14ac:dyDescent="0.25">
      <c r="D385" s="133"/>
    </row>
    <row r="386" spans="4:4" x14ac:dyDescent="0.25">
      <c r="D386" s="133"/>
    </row>
    <row r="387" spans="4:4" x14ac:dyDescent="0.25">
      <c r="D387" s="133"/>
    </row>
    <row r="388" spans="4:4" x14ac:dyDescent="0.25">
      <c r="D388" s="133"/>
    </row>
    <row r="389" spans="4:4" x14ac:dyDescent="0.25">
      <c r="D389" s="133"/>
    </row>
    <row r="390" spans="4:4" x14ac:dyDescent="0.25">
      <c r="D390" s="133"/>
    </row>
    <row r="391" spans="4:4" x14ac:dyDescent="0.25">
      <c r="D391" s="133"/>
    </row>
    <row r="392" spans="4:4" x14ac:dyDescent="0.25">
      <c r="D392" s="133"/>
    </row>
    <row r="393" spans="4:4" x14ac:dyDescent="0.25">
      <c r="D393" s="133"/>
    </row>
    <row r="394" spans="4:4" x14ac:dyDescent="0.25">
      <c r="D394" s="133"/>
    </row>
    <row r="395" spans="4:4" x14ac:dyDescent="0.25">
      <c r="D395" s="133"/>
    </row>
    <row r="396" spans="4:4" x14ac:dyDescent="0.25">
      <c r="D396" s="133"/>
    </row>
    <row r="397" spans="4:4" x14ac:dyDescent="0.25">
      <c r="D397" s="133"/>
    </row>
    <row r="398" spans="4:4" x14ac:dyDescent="0.25">
      <c r="D398" s="133"/>
    </row>
    <row r="399" spans="4:4" x14ac:dyDescent="0.25">
      <c r="D399" s="133"/>
    </row>
    <row r="400" spans="4:4" x14ac:dyDescent="0.25">
      <c r="D400" s="133"/>
    </row>
    <row r="401" spans="4:4" x14ac:dyDescent="0.25">
      <c r="D401" s="133"/>
    </row>
    <row r="402" spans="4:4" x14ac:dyDescent="0.25">
      <c r="D402" s="133"/>
    </row>
    <row r="403" spans="4:4" x14ac:dyDescent="0.25">
      <c r="D403" s="133"/>
    </row>
    <row r="404" spans="4:4" x14ac:dyDescent="0.25">
      <c r="D404" s="133"/>
    </row>
    <row r="405" spans="4:4" x14ac:dyDescent="0.25">
      <c r="D405" s="133"/>
    </row>
    <row r="406" spans="4:4" x14ac:dyDescent="0.25">
      <c r="D406" s="133"/>
    </row>
    <row r="407" spans="4:4" x14ac:dyDescent="0.25">
      <c r="D407" s="133"/>
    </row>
    <row r="408" spans="4:4" x14ac:dyDescent="0.25">
      <c r="D408" s="133"/>
    </row>
    <row r="409" spans="4:4" x14ac:dyDescent="0.25">
      <c r="D409" s="133"/>
    </row>
    <row r="410" spans="4:4" x14ac:dyDescent="0.25">
      <c r="D410" s="133"/>
    </row>
    <row r="411" spans="4:4" x14ac:dyDescent="0.25">
      <c r="D411" s="133"/>
    </row>
    <row r="412" spans="4:4" x14ac:dyDescent="0.25">
      <c r="D412" s="133"/>
    </row>
    <row r="413" spans="4:4" x14ac:dyDescent="0.25">
      <c r="D413" s="133"/>
    </row>
    <row r="414" spans="4:4" x14ac:dyDescent="0.25">
      <c r="D414" s="133"/>
    </row>
    <row r="415" spans="4:4" x14ac:dyDescent="0.25">
      <c r="D415" s="133"/>
    </row>
    <row r="416" spans="4:4" x14ac:dyDescent="0.25">
      <c r="D416" s="133"/>
    </row>
    <row r="417" spans="4:4" x14ac:dyDescent="0.25">
      <c r="D417" s="133"/>
    </row>
    <row r="418" spans="4:4" x14ac:dyDescent="0.25">
      <c r="D418" s="133"/>
    </row>
    <row r="419" spans="4:4" x14ac:dyDescent="0.25">
      <c r="D419" s="133"/>
    </row>
    <row r="420" spans="4:4" x14ac:dyDescent="0.25">
      <c r="D420" s="133"/>
    </row>
    <row r="421" spans="4:4" x14ac:dyDescent="0.25">
      <c r="D421" s="133"/>
    </row>
    <row r="422" spans="4:4" x14ac:dyDescent="0.25">
      <c r="D422" s="133"/>
    </row>
    <row r="423" spans="4:4" x14ac:dyDescent="0.25">
      <c r="D423" s="133"/>
    </row>
    <row r="424" spans="4:4" x14ac:dyDescent="0.25">
      <c r="D424" s="133"/>
    </row>
    <row r="425" spans="4:4" x14ac:dyDescent="0.25">
      <c r="D425" s="133"/>
    </row>
    <row r="426" spans="4:4" x14ac:dyDescent="0.25">
      <c r="D426" s="133"/>
    </row>
    <row r="427" spans="4:4" x14ac:dyDescent="0.25">
      <c r="D427" s="133"/>
    </row>
    <row r="428" spans="4:4" x14ac:dyDescent="0.25">
      <c r="D428" s="133"/>
    </row>
    <row r="429" spans="4:4" x14ac:dyDescent="0.25">
      <c r="D429" s="133"/>
    </row>
    <row r="430" spans="4:4" x14ac:dyDescent="0.25">
      <c r="D430" s="133"/>
    </row>
    <row r="431" spans="4:4" x14ac:dyDescent="0.25">
      <c r="D431" s="133"/>
    </row>
    <row r="432" spans="4:4" x14ac:dyDescent="0.25">
      <c r="D432" s="133"/>
    </row>
    <row r="433" spans="4:4" x14ac:dyDescent="0.25">
      <c r="D433" s="133"/>
    </row>
    <row r="434" spans="4:4" x14ac:dyDescent="0.25">
      <c r="D434" s="133"/>
    </row>
    <row r="435" spans="4:4" x14ac:dyDescent="0.25">
      <c r="D435" s="133"/>
    </row>
    <row r="436" spans="4:4" x14ac:dyDescent="0.25">
      <c r="D436" s="133"/>
    </row>
    <row r="437" spans="4:4" x14ac:dyDescent="0.25">
      <c r="D437" s="133"/>
    </row>
    <row r="438" spans="4:4" x14ac:dyDescent="0.25">
      <c r="D438" s="133"/>
    </row>
    <row r="439" spans="4:4" x14ac:dyDescent="0.25">
      <c r="D439" s="133"/>
    </row>
    <row r="440" spans="4:4" x14ac:dyDescent="0.25">
      <c r="D440" s="133"/>
    </row>
    <row r="441" spans="4:4" x14ac:dyDescent="0.25">
      <c r="D441" s="133"/>
    </row>
    <row r="442" spans="4:4" x14ac:dyDescent="0.25">
      <c r="D442" s="133"/>
    </row>
    <row r="443" spans="4:4" x14ac:dyDescent="0.25">
      <c r="D443" s="133"/>
    </row>
    <row r="444" spans="4:4" x14ac:dyDescent="0.25">
      <c r="D444" s="133"/>
    </row>
    <row r="445" spans="4:4" x14ac:dyDescent="0.25">
      <c r="D445" s="133"/>
    </row>
    <row r="446" spans="4:4" x14ac:dyDescent="0.25">
      <c r="D446" s="133"/>
    </row>
    <row r="447" spans="4:4" x14ac:dyDescent="0.25">
      <c r="D447" s="133"/>
    </row>
    <row r="448" spans="4:4" x14ac:dyDescent="0.25">
      <c r="D448" s="133"/>
    </row>
    <row r="449" spans="4:4" x14ac:dyDescent="0.25">
      <c r="D449" s="133"/>
    </row>
    <row r="450" spans="4:4" x14ac:dyDescent="0.25">
      <c r="D450" s="133"/>
    </row>
    <row r="451" spans="4:4" x14ac:dyDescent="0.25">
      <c r="D451" s="133"/>
    </row>
    <row r="452" spans="4:4" x14ac:dyDescent="0.25">
      <c r="D452" s="133"/>
    </row>
    <row r="453" spans="4:4" x14ac:dyDescent="0.25">
      <c r="D453" s="133"/>
    </row>
    <row r="454" spans="4:4" x14ac:dyDescent="0.25">
      <c r="D454" s="133"/>
    </row>
    <row r="455" spans="4:4" x14ac:dyDescent="0.25">
      <c r="D455" s="133"/>
    </row>
    <row r="456" spans="4:4" x14ac:dyDescent="0.25">
      <c r="D456" s="133"/>
    </row>
    <row r="457" spans="4:4" x14ac:dyDescent="0.25">
      <c r="D457" s="133"/>
    </row>
    <row r="458" spans="4:4" x14ac:dyDescent="0.25">
      <c r="D458" s="133"/>
    </row>
    <row r="459" spans="4:4" x14ac:dyDescent="0.25">
      <c r="D459" s="133"/>
    </row>
    <row r="460" spans="4:4" x14ac:dyDescent="0.25">
      <c r="D460" s="133"/>
    </row>
    <row r="461" spans="4:4" x14ac:dyDescent="0.25">
      <c r="D461" s="133"/>
    </row>
    <row r="462" spans="4:4" x14ac:dyDescent="0.25">
      <c r="D462" s="133"/>
    </row>
    <row r="463" spans="4:4" x14ac:dyDescent="0.25">
      <c r="D463" s="133"/>
    </row>
    <row r="464" spans="4:4" x14ac:dyDescent="0.25">
      <c r="D464" s="133"/>
    </row>
    <row r="465" spans="4:4" x14ac:dyDescent="0.25">
      <c r="D465" s="133"/>
    </row>
    <row r="466" spans="4:4" x14ac:dyDescent="0.25">
      <c r="D466" s="133"/>
    </row>
    <row r="467" spans="4:4" x14ac:dyDescent="0.25">
      <c r="D467" s="133"/>
    </row>
    <row r="468" spans="4:4" x14ac:dyDescent="0.25">
      <c r="D468" s="133"/>
    </row>
    <row r="469" spans="4:4" x14ac:dyDescent="0.25">
      <c r="D469" s="133"/>
    </row>
    <row r="470" spans="4:4" x14ac:dyDescent="0.25">
      <c r="D470" s="133"/>
    </row>
    <row r="471" spans="4:4" x14ac:dyDescent="0.25">
      <c r="D471" s="133"/>
    </row>
    <row r="472" spans="4:4" x14ac:dyDescent="0.25">
      <c r="D472" s="133"/>
    </row>
    <row r="473" spans="4:4" x14ac:dyDescent="0.25">
      <c r="D473" s="133"/>
    </row>
    <row r="474" spans="4:4" x14ac:dyDescent="0.25">
      <c r="D474" s="133"/>
    </row>
    <row r="475" spans="4:4" x14ac:dyDescent="0.25">
      <c r="D475" s="133"/>
    </row>
    <row r="476" spans="4:4" x14ac:dyDescent="0.25">
      <c r="D476" s="133"/>
    </row>
    <row r="477" spans="4:4" x14ac:dyDescent="0.25">
      <c r="D477" s="133"/>
    </row>
    <row r="478" spans="4:4" x14ac:dyDescent="0.25">
      <c r="D478" s="133"/>
    </row>
    <row r="479" spans="4:4" x14ac:dyDescent="0.25">
      <c r="D479" s="133"/>
    </row>
    <row r="480" spans="4:4" x14ac:dyDescent="0.25">
      <c r="D480" s="133"/>
    </row>
    <row r="481" spans="4:4" x14ac:dyDescent="0.25">
      <c r="D481" s="133"/>
    </row>
    <row r="482" spans="4:4" x14ac:dyDescent="0.25">
      <c r="D482" s="133"/>
    </row>
    <row r="483" spans="4:4" x14ac:dyDescent="0.25">
      <c r="D483" s="133"/>
    </row>
    <row r="484" spans="4:4" x14ac:dyDescent="0.25">
      <c r="D484" s="133"/>
    </row>
    <row r="485" spans="4:4" x14ac:dyDescent="0.25">
      <c r="D485" s="133"/>
    </row>
    <row r="486" spans="4:4" x14ac:dyDescent="0.25">
      <c r="D486" s="133"/>
    </row>
    <row r="487" spans="4:4" x14ac:dyDescent="0.25">
      <c r="D487" s="133"/>
    </row>
    <row r="488" spans="4:4" x14ac:dyDescent="0.25">
      <c r="D488" s="133"/>
    </row>
    <row r="489" spans="4:4" x14ac:dyDescent="0.25">
      <c r="D489" s="133"/>
    </row>
    <row r="490" spans="4:4" x14ac:dyDescent="0.25">
      <c r="D490" s="133"/>
    </row>
    <row r="491" spans="4:4" x14ac:dyDescent="0.25">
      <c r="D491" s="133"/>
    </row>
    <row r="492" spans="4:4" x14ac:dyDescent="0.25">
      <c r="D492" s="133"/>
    </row>
    <row r="493" spans="4:4" x14ac:dyDescent="0.25">
      <c r="D493" s="133"/>
    </row>
    <row r="494" spans="4:4" x14ac:dyDescent="0.25">
      <c r="D494" s="133"/>
    </row>
    <row r="495" spans="4:4" x14ac:dyDescent="0.25">
      <c r="D495" s="133"/>
    </row>
    <row r="496" spans="4:4" x14ac:dyDescent="0.25">
      <c r="D496" s="133"/>
    </row>
    <row r="497" spans="4:4" x14ac:dyDescent="0.25">
      <c r="D497" s="133"/>
    </row>
    <row r="498" spans="4:4" x14ac:dyDescent="0.25">
      <c r="D498" s="133"/>
    </row>
    <row r="499" spans="4:4" x14ac:dyDescent="0.25">
      <c r="D499" s="133"/>
    </row>
    <row r="500" spans="4:4" x14ac:dyDescent="0.25">
      <c r="D500" s="133"/>
    </row>
    <row r="501" spans="4:4" x14ac:dyDescent="0.25">
      <c r="D501" s="133"/>
    </row>
    <row r="502" spans="4:4" x14ac:dyDescent="0.25">
      <c r="D502" s="133"/>
    </row>
    <row r="503" spans="4:4" x14ac:dyDescent="0.25">
      <c r="D503" s="133"/>
    </row>
    <row r="504" spans="4:4" x14ac:dyDescent="0.25">
      <c r="D504" s="133"/>
    </row>
    <row r="505" spans="4:4" x14ac:dyDescent="0.25">
      <c r="D505" s="133"/>
    </row>
    <row r="506" spans="4:4" x14ac:dyDescent="0.25">
      <c r="D506" s="133"/>
    </row>
    <row r="507" spans="4:4" x14ac:dyDescent="0.25">
      <c r="D507" s="133"/>
    </row>
    <row r="508" spans="4:4" x14ac:dyDescent="0.25">
      <c r="D508" s="133"/>
    </row>
    <row r="509" spans="4:4" x14ac:dyDescent="0.25">
      <c r="D509" s="133"/>
    </row>
    <row r="510" spans="4:4" x14ac:dyDescent="0.25">
      <c r="D510" s="133"/>
    </row>
    <row r="511" spans="4:4" x14ac:dyDescent="0.25">
      <c r="D511" s="133"/>
    </row>
    <row r="512" spans="4:4" x14ac:dyDescent="0.25">
      <c r="D512" s="133"/>
    </row>
    <row r="513" spans="4:4" x14ac:dyDescent="0.25">
      <c r="D513" s="133"/>
    </row>
    <row r="514" spans="4:4" x14ac:dyDescent="0.25">
      <c r="D514" s="133"/>
    </row>
    <row r="515" spans="4:4" x14ac:dyDescent="0.25">
      <c r="D515" s="133"/>
    </row>
    <row r="516" spans="4:4" x14ac:dyDescent="0.25">
      <c r="D516" s="133"/>
    </row>
    <row r="517" spans="4:4" x14ac:dyDescent="0.25">
      <c r="D517" s="133"/>
    </row>
    <row r="518" spans="4:4" x14ac:dyDescent="0.25">
      <c r="D518" s="133"/>
    </row>
    <row r="519" spans="4:4" x14ac:dyDescent="0.25">
      <c r="D519" s="133"/>
    </row>
    <row r="520" spans="4:4" x14ac:dyDescent="0.25">
      <c r="D520" s="133"/>
    </row>
    <row r="521" spans="4:4" x14ac:dyDescent="0.25">
      <c r="D521" s="133"/>
    </row>
    <row r="522" spans="4:4" x14ac:dyDescent="0.25">
      <c r="D522" s="133"/>
    </row>
    <row r="523" spans="4:4" x14ac:dyDescent="0.25">
      <c r="D523" s="133"/>
    </row>
    <row r="524" spans="4:4" x14ac:dyDescent="0.25">
      <c r="D524" s="133"/>
    </row>
    <row r="525" spans="4:4" x14ac:dyDescent="0.25">
      <c r="D525" s="133"/>
    </row>
    <row r="526" spans="4:4" x14ac:dyDescent="0.25">
      <c r="D526" s="133"/>
    </row>
    <row r="527" spans="4:4" x14ac:dyDescent="0.25">
      <c r="D527" s="133"/>
    </row>
    <row r="528" spans="4:4" x14ac:dyDescent="0.25">
      <c r="D528" s="133"/>
    </row>
    <row r="529" spans="4:4" x14ac:dyDescent="0.25">
      <c r="D529" s="133"/>
    </row>
    <row r="530" spans="4:4" x14ac:dyDescent="0.25">
      <c r="D530" s="133"/>
    </row>
    <row r="531" spans="4:4" x14ac:dyDescent="0.25">
      <c r="D531" s="133"/>
    </row>
    <row r="532" spans="4:4" x14ac:dyDescent="0.25">
      <c r="D532" s="133"/>
    </row>
    <row r="533" spans="4:4" x14ac:dyDescent="0.25">
      <c r="D533" s="133"/>
    </row>
    <row r="534" spans="4:4" x14ac:dyDescent="0.25">
      <c r="D534" s="133"/>
    </row>
    <row r="535" spans="4:4" x14ac:dyDescent="0.25">
      <c r="D535" s="133"/>
    </row>
    <row r="536" spans="4:4" x14ac:dyDescent="0.25">
      <c r="D536" s="133"/>
    </row>
    <row r="537" spans="4:4" x14ac:dyDescent="0.25">
      <c r="D537" s="133"/>
    </row>
    <row r="538" spans="4:4" x14ac:dyDescent="0.25">
      <c r="D538" s="133"/>
    </row>
    <row r="539" spans="4:4" x14ac:dyDescent="0.25">
      <c r="D539" s="133"/>
    </row>
    <row r="540" spans="4:4" x14ac:dyDescent="0.25">
      <c r="D540" s="133"/>
    </row>
    <row r="541" spans="4:4" x14ac:dyDescent="0.25">
      <c r="D541" s="133"/>
    </row>
    <row r="542" spans="4:4" x14ac:dyDescent="0.25">
      <c r="D542" s="133"/>
    </row>
    <row r="543" spans="4:4" x14ac:dyDescent="0.25">
      <c r="D543" s="133"/>
    </row>
    <row r="544" spans="4:4" x14ac:dyDescent="0.25">
      <c r="D544" s="133"/>
    </row>
    <row r="545" spans="4:4" x14ac:dyDescent="0.25">
      <c r="D545" s="133"/>
    </row>
    <row r="546" spans="4:4" x14ac:dyDescent="0.25">
      <c r="D546" s="133"/>
    </row>
    <row r="547" spans="4:4" x14ac:dyDescent="0.25">
      <c r="D547" s="133"/>
    </row>
    <row r="548" spans="4:4" x14ac:dyDescent="0.25">
      <c r="D548" s="133"/>
    </row>
    <row r="549" spans="4:4" x14ac:dyDescent="0.25">
      <c r="D549" s="133"/>
    </row>
    <row r="550" spans="4:4" x14ac:dyDescent="0.25">
      <c r="D550" s="133"/>
    </row>
    <row r="551" spans="4:4" x14ac:dyDescent="0.25">
      <c r="D551" s="133"/>
    </row>
    <row r="552" spans="4:4" x14ac:dyDescent="0.25">
      <c r="D552" s="133"/>
    </row>
    <row r="553" spans="4:4" x14ac:dyDescent="0.25">
      <c r="D553" s="133"/>
    </row>
    <row r="554" spans="4:4" x14ac:dyDescent="0.25">
      <c r="D554" s="133"/>
    </row>
    <row r="555" spans="4:4" x14ac:dyDescent="0.25">
      <c r="D555" s="133"/>
    </row>
    <row r="556" spans="4:4" x14ac:dyDescent="0.25">
      <c r="D556" s="133"/>
    </row>
    <row r="557" spans="4:4" x14ac:dyDescent="0.25">
      <c r="D557" s="133"/>
    </row>
    <row r="558" spans="4:4" x14ac:dyDescent="0.25">
      <c r="D558" s="133"/>
    </row>
    <row r="559" spans="4:4" x14ac:dyDescent="0.25">
      <c r="D559" s="133"/>
    </row>
    <row r="560" spans="4:4" x14ac:dyDescent="0.25">
      <c r="D560" s="133"/>
    </row>
    <row r="561" spans="4:4" x14ac:dyDescent="0.25">
      <c r="D561" s="133"/>
    </row>
    <row r="562" spans="4:4" x14ac:dyDescent="0.25">
      <c r="D562" s="133"/>
    </row>
    <row r="563" spans="4:4" x14ac:dyDescent="0.25">
      <c r="D563" s="133"/>
    </row>
    <row r="564" spans="4:4" x14ac:dyDescent="0.25">
      <c r="D564" s="133"/>
    </row>
    <row r="565" spans="4:4" x14ac:dyDescent="0.25">
      <c r="D565" s="133"/>
    </row>
    <row r="566" spans="4:4" x14ac:dyDescent="0.25">
      <c r="D566" s="133"/>
    </row>
    <row r="567" spans="4:4" x14ac:dyDescent="0.25">
      <c r="D567" s="133"/>
    </row>
    <row r="568" spans="4:4" x14ac:dyDescent="0.25">
      <c r="D568" s="133"/>
    </row>
    <row r="569" spans="4:4" x14ac:dyDescent="0.25">
      <c r="D569" s="133"/>
    </row>
    <row r="570" spans="4:4" x14ac:dyDescent="0.25">
      <c r="D570" s="133"/>
    </row>
    <row r="571" spans="4:4" x14ac:dyDescent="0.25">
      <c r="D571" s="133"/>
    </row>
    <row r="572" spans="4:4" x14ac:dyDescent="0.25">
      <c r="D572" s="133"/>
    </row>
    <row r="573" spans="4:4" x14ac:dyDescent="0.25">
      <c r="D573" s="133"/>
    </row>
    <row r="574" spans="4:4" x14ac:dyDescent="0.25">
      <c r="D574" s="133"/>
    </row>
    <row r="575" spans="4:4" x14ac:dyDescent="0.25">
      <c r="D575" s="133"/>
    </row>
    <row r="576" spans="4:4" x14ac:dyDescent="0.25">
      <c r="D576" s="133"/>
    </row>
    <row r="577" spans="4:4" x14ac:dyDescent="0.25">
      <c r="D577" s="133"/>
    </row>
    <row r="578" spans="4:4" x14ac:dyDescent="0.25">
      <c r="D578" s="133"/>
    </row>
    <row r="579" spans="4:4" x14ac:dyDescent="0.25">
      <c r="D579" s="133"/>
    </row>
    <row r="580" spans="4:4" x14ac:dyDescent="0.25">
      <c r="D580" s="133"/>
    </row>
    <row r="581" spans="4:4" x14ac:dyDescent="0.25">
      <c r="D581" s="133"/>
    </row>
    <row r="582" spans="4:4" x14ac:dyDescent="0.25">
      <c r="D582" s="133"/>
    </row>
    <row r="583" spans="4:4" x14ac:dyDescent="0.25">
      <c r="D583" s="133"/>
    </row>
    <row r="584" spans="4:4" x14ac:dyDescent="0.25">
      <c r="D584" s="133"/>
    </row>
    <row r="585" spans="4:4" x14ac:dyDescent="0.25">
      <c r="D585" s="133"/>
    </row>
    <row r="586" spans="4:4" x14ac:dyDescent="0.25">
      <c r="D586" s="133"/>
    </row>
    <row r="587" spans="4:4" x14ac:dyDescent="0.25">
      <c r="D587" s="133"/>
    </row>
    <row r="588" spans="4:4" x14ac:dyDescent="0.25">
      <c r="D588" s="133"/>
    </row>
    <row r="589" spans="4:4" x14ac:dyDescent="0.25">
      <c r="D589" s="133"/>
    </row>
    <row r="590" spans="4:4" x14ac:dyDescent="0.25">
      <c r="D590" s="133"/>
    </row>
    <row r="591" spans="4:4" x14ac:dyDescent="0.25">
      <c r="D591" s="133"/>
    </row>
    <row r="592" spans="4:4" x14ac:dyDescent="0.25">
      <c r="D592" s="133"/>
    </row>
    <row r="593" spans="4:4" x14ac:dyDescent="0.25">
      <c r="D593" s="133"/>
    </row>
    <row r="594" spans="4:4" x14ac:dyDescent="0.25">
      <c r="D594" s="133"/>
    </row>
    <row r="595" spans="4:4" x14ac:dyDescent="0.25">
      <c r="D595" s="133"/>
    </row>
    <row r="596" spans="4:4" x14ac:dyDescent="0.25">
      <c r="D596" s="133"/>
    </row>
    <row r="597" spans="4:4" x14ac:dyDescent="0.25">
      <c r="D597" s="133"/>
    </row>
    <row r="598" spans="4:4" x14ac:dyDescent="0.25">
      <c r="D598" s="133"/>
    </row>
    <row r="599" spans="4:4" x14ac:dyDescent="0.25">
      <c r="D599" s="133"/>
    </row>
    <row r="600" spans="4:4" x14ac:dyDescent="0.25">
      <c r="D600" s="133"/>
    </row>
    <row r="601" spans="4:4" x14ac:dyDescent="0.25">
      <c r="D601" s="133"/>
    </row>
    <row r="602" spans="4:4" x14ac:dyDescent="0.25">
      <c r="D602" s="133"/>
    </row>
    <row r="603" spans="4:4" x14ac:dyDescent="0.25">
      <c r="D603" s="133"/>
    </row>
    <row r="604" spans="4:4" x14ac:dyDescent="0.25">
      <c r="D604" s="133"/>
    </row>
    <row r="605" spans="4:4" x14ac:dyDescent="0.25">
      <c r="D605" s="133"/>
    </row>
    <row r="606" spans="4:4" x14ac:dyDescent="0.25">
      <c r="D606" s="133"/>
    </row>
    <row r="607" spans="4:4" x14ac:dyDescent="0.25">
      <c r="D607" s="133"/>
    </row>
    <row r="608" spans="4:4" x14ac:dyDescent="0.25">
      <c r="D608" s="133"/>
    </row>
    <row r="609" spans="4:4" x14ac:dyDescent="0.25">
      <c r="D609" s="133"/>
    </row>
    <row r="610" spans="4:4" x14ac:dyDescent="0.25">
      <c r="D610" s="133"/>
    </row>
    <row r="611" spans="4:4" x14ac:dyDescent="0.25">
      <c r="D611" s="133"/>
    </row>
    <row r="612" spans="4:4" x14ac:dyDescent="0.25">
      <c r="D612" s="133"/>
    </row>
    <row r="613" spans="4:4" x14ac:dyDescent="0.25">
      <c r="D613" s="133"/>
    </row>
    <row r="614" spans="4:4" x14ac:dyDescent="0.25">
      <c r="D614" s="133"/>
    </row>
    <row r="615" spans="4:4" x14ac:dyDescent="0.25">
      <c r="D615" s="133"/>
    </row>
    <row r="616" spans="4:4" x14ac:dyDescent="0.25">
      <c r="D616" s="133"/>
    </row>
    <row r="617" spans="4:4" x14ac:dyDescent="0.25">
      <c r="D617" s="133"/>
    </row>
    <row r="618" spans="4:4" x14ac:dyDescent="0.25">
      <c r="D618" s="133"/>
    </row>
    <row r="619" spans="4:4" x14ac:dyDescent="0.25">
      <c r="D619" s="133"/>
    </row>
    <row r="620" spans="4:4" x14ac:dyDescent="0.25">
      <c r="D620" s="133"/>
    </row>
    <row r="621" spans="4:4" x14ac:dyDescent="0.25">
      <c r="D621" s="133"/>
    </row>
    <row r="622" spans="4:4" x14ac:dyDescent="0.25">
      <c r="D622" s="133"/>
    </row>
    <row r="623" spans="4:4" x14ac:dyDescent="0.25">
      <c r="D623" s="133"/>
    </row>
    <row r="624" spans="4:4" x14ac:dyDescent="0.25">
      <c r="D624" s="133"/>
    </row>
    <row r="625" spans="4:4" x14ac:dyDescent="0.25">
      <c r="D625" s="133"/>
    </row>
    <row r="626" spans="4:4" x14ac:dyDescent="0.25">
      <c r="D626" s="133"/>
    </row>
    <row r="627" spans="4:4" x14ac:dyDescent="0.25">
      <c r="D627" s="133"/>
    </row>
    <row r="628" spans="4:4" x14ac:dyDescent="0.25">
      <c r="D628" s="133"/>
    </row>
    <row r="629" spans="4:4" x14ac:dyDescent="0.25">
      <c r="D629" s="133"/>
    </row>
    <row r="630" spans="4:4" x14ac:dyDescent="0.25">
      <c r="D630" s="133"/>
    </row>
    <row r="631" spans="4:4" x14ac:dyDescent="0.25">
      <c r="D631" s="133"/>
    </row>
    <row r="632" spans="4:4" x14ac:dyDescent="0.25">
      <c r="D632" s="133"/>
    </row>
    <row r="633" spans="4:4" x14ac:dyDescent="0.25">
      <c r="D633" s="133"/>
    </row>
    <row r="634" spans="4:4" x14ac:dyDescent="0.25">
      <c r="D634" s="133"/>
    </row>
    <row r="635" spans="4:4" x14ac:dyDescent="0.25">
      <c r="D635" s="133"/>
    </row>
    <row r="636" spans="4:4" x14ac:dyDescent="0.25">
      <c r="D636" s="133"/>
    </row>
    <row r="637" spans="4:4" x14ac:dyDescent="0.25">
      <c r="D637" s="133"/>
    </row>
    <row r="638" spans="4:4" x14ac:dyDescent="0.25">
      <c r="D638" s="133"/>
    </row>
    <row r="639" spans="4:4" x14ac:dyDescent="0.25">
      <c r="D639" s="133"/>
    </row>
    <row r="640" spans="4:4" x14ac:dyDescent="0.25">
      <c r="D640" s="133"/>
    </row>
    <row r="641" spans="4:4" x14ac:dyDescent="0.25">
      <c r="D641" s="133"/>
    </row>
    <row r="642" spans="4:4" x14ac:dyDescent="0.25">
      <c r="D642" s="133"/>
    </row>
    <row r="643" spans="4:4" x14ac:dyDescent="0.25">
      <c r="D643" s="133"/>
    </row>
    <row r="644" spans="4:4" x14ac:dyDescent="0.25">
      <c r="D644" s="133"/>
    </row>
    <row r="645" spans="4:4" x14ac:dyDescent="0.25">
      <c r="D645" s="133"/>
    </row>
    <row r="646" spans="4:4" x14ac:dyDescent="0.25">
      <c r="D646" s="133"/>
    </row>
    <row r="647" spans="4:4" x14ac:dyDescent="0.25">
      <c r="D647" s="133"/>
    </row>
    <row r="648" spans="4:4" x14ac:dyDescent="0.25">
      <c r="D648" s="133"/>
    </row>
    <row r="649" spans="4:4" x14ac:dyDescent="0.25">
      <c r="D649" s="133"/>
    </row>
    <row r="650" spans="4:4" x14ac:dyDescent="0.25">
      <c r="D650" s="133"/>
    </row>
    <row r="651" spans="4:4" x14ac:dyDescent="0.25">
      <c r="D651" s="133"/>
    </row>
    <row r="652" spans="4:4" x14ac:dyDescent="0.25">
      <c r="D652" s="133"/>
    </row>
    <row r="653" spans="4:4" x14ac:dyDescent="0.25">
      <c r="D653" s="133"/>
    </row>
    <row r="654" spans="4:4" x14ac:dyDescent="0.25">
      <c r="D654" s="133"/>
    </row>
    <row r="655" spans="4:4" x14ac:dyDescent="0.25">
      <c r="D655" s="133"/>
    </row>
    <row r="656" spans="4:4" x14ac:dyDescent="0.25">
      <c r="D656" s="133"/>
    </row>
    <row r="657" spans="4:4" x14ac:dyDescent="0.25">
      <c r="D657" s="133"/>
    </row>
    <row r="658" spans="4:4" x14ac:dyDescent="0.25">
      <c r="D658" s="133"/>
    </row>
    <row r="659" spans="4:4" x14ac:dyDescent="0.25">
      <c r="D659" s="133"/>
    </row>
    <row r="660" spans="4:4" x14ac:dyDescent="0.25">
      <c r="D660" s="133"/>
    </row>
    <row r="661" spans="4:4" x14ac:dyDescent="0.25">
      <c r="D661" s="133"/>
    </row>
    <row r="662" spans="4:4" x14ac:dyDescent="0.25">
      <c r="D662" s="133"/>
    </row>
    <row r="663" spans="4:4" x14ac:dyDescent="0.25">
      <c r="D663" s="133"/>
    </row>
    <row r="664" spans="4:4" x14ac:dyDescent="0.25">
      <c r="D664" s="133"/>
    </row>
    <row r="665" spans="4:4" x14ac:dyDescent="0.25">
      <c r="D665" s="133"/>
    </row>
    <row r="666" spans="4:4" x14ac:dyDescent="0.25">
      <c r="D666" s="133"/>
    </row>
    <row r="667" spans="4:4" x14ac:dyDescent="0.25">
      <c r="D667" s="133"/>
    </row>
    <row r="668" spans="4:4" x14ac:dyDescent="0.25">
      <c r="D668" s="133"/>
    </row>
    <row r="669" spans="4:4" x14ac:dyDescent="0.25">
      <c r="D669" s="133"/>
    </row>
    <row r="670" spans="4:4" x14ac:dyDescent="0.25">
      <c r="D670" s="133"/>
    </row>
    <row r="671" spans="4:4" x14ac:dyDescent="0.25">
      <c r="D671" s="133"/>
    </row>
    <row r="672" spans="4:4" x14ac:dyDescent="0.25">
      <c r="D672" s="133"/>
    </row>
    <row r="673" spans="4:4" x14ac:dyDescent="0.25">
      <c r="D673" s="133"/>
    </row>
    <row r="674" spans="4:4" x14ac:dyDescent="0.25">
      <c r="D674" s="133"/>
    </row>
    <row r="675" spans="4:4" x14ac:dyDescent="0.25">
      <c r="D675" s="133"/>
    </row>
    <row r="676" spans="4:4" x14ac:dyDescent="0.25">
      <c r="D676" s="133"/>
    </row>
    <row r="677" spans="4:4" x14ac:dyDescent="0.25">
      <c r="D677" s="133"/>
    </row>
    <row r="678" spans="4:4" x14ac:dyDescent="0.25">
      <c r="D678" s="133"/>
    </row>
    <row r="679" spans="4:4" x14ac:dyDescent="0.25">
      <c r="D679" s="133"/>
    </row>
    <row r="680" spans="4:4" x14ac:dyDescent="0.25">
      <c r="D680" s="133"/>
    </row>
    <row r="681" spans="4:4" x14ac:dyDescent="0.25">
      <c r="D681" s="133"/>
    </row>
    <row r="682" spans="4:4" x14ac:dyDescent="0.25">
      <c r="D682" s="133"/>
    </row>
    <row r="683" spans="4:4" x14ac:dyDescent="0.25">
      <c r="D683" s="133"/>
    </row>
    <row r="684" spans="4:4" x14ac:dyDescent="0.25">
      <c r="D684" s="133"/>
    </row>
    <row r="685" spans="4:4" x14ac:dyDescent="0.25">
      <c r="D685" s="133"/>
    </row>
    <row r="686" spans="4:4" x14ac:dyDescent="0.25">
      <c r="D686" s="133"/>
    </row>
    <row r="687" spans="4:4" x14ac:dyDescent="0.25">
      <c r="D687" s="133"/>
    </row>
    <row r="688" spans="4:4" x14ac:dyDescent="0.25">
      <c r="D688" s="133"/>
    </row>
    <row r="689" spans="4:4" x14ac:dyDescent="0.25">
      <c r="D689" s="133"/>
    </row>
    <row r="690" spans="4:4" x14ac:dyDescent="0.25">
      <c r="D690" s="133"/>
    </row>
    <row r="691" spans="4:4" x14ac:dyDescent="0.25">
      <c r="D691" s="133"/>
    </row>
    <row r="692" spans="4:4" x14ac:dyDescent="0.25">
      <c r="D692" s="133"/>
    </row>
    <row r="693" spans="4:4" x14ac:dyDescent="0.25">
      <c r="D693" s="133"/>
    </row>
    <row r="694" spans="4:4" x14ac:dyDescent="0.25">
      <c r="D694" s="133"/>
    </row>
    <row r="695" spans="4:4" x14ac:dyDescent="0.25">
      <c r="D695" s="133"/>
    </row>
    <row r="696" spans="4:4" x14ac:dyDescent="0.25">
      <c r="D696" s="133"/>
    </row>
    <row r="697" spans="4:4" x14ac:dyDescent="0.25">
      <c r="D697" s="133"/>
    </row>
    <row r="698" spans="4:4" x14ac:dyDescent="0.25">
      <c r="D698" s="133"/>
    </row>
    <row r="699" spans="4:4" x14ac:dyDescent="0.25">
      <c r="D699" s="133"/>
    </row>
    <row r="700" spans="4:4" x14ac:dyDescent="0.25">
      <c r="D700" s="133"/>
    </row>
    <row r="701" spans="4:4" x14ac:dyDescent="0.25">
      <c r="D701" s="133"/>
    </row>
    <row r="702" spans="4:4" x14ac:dyDescent="0.25">
      <c r="D702" s="133"/>
    </row>
    <row r="703" spans="4:4" x14ac:dyDescent="0.25">
      <c r="D703" s="133"/>
    </row>
    <row r="704" spans="4:4" x14ac:dyDescent="0.25">
      <c r="D704" s="133"/>
    </row>
    <row r="705" spans="4:4" x14ac:dyDescent="0.25">
      <c r="D705" s="133"/>
    </row>
    <row r="706" spans="4:4" x14ac:dyDescent="0.25">
      <c r="D706" s="133"/>
    </row>
    <row r="707" spans="4:4" x14ac:dyDescent="0.25">
      <c r="D707" s="133"/>
    </row>
    <row r="708" spans="4:4" x14ac:dyDescent="0.25">
      <c r="D708" s="133"/>
    </row>
    <row r="709" spans="4:4" x14ac:dyDescent="0.25">
      <c r="D709" s="133"/>
    </row>
    <row r="710" spans="4:4" x14ac:dyDescent="0.25">
      <c r="D710" s="133"/>
    </row>
    <row r="711" spans="4:4" x14ac:dyDescent="0.25">
      <c r="D711" s="133"/>
    </row>
    <row r="712" spans="4:4" x14ac:dyDescent="0.25">
      <c r="D712" s="133"/>
    </row>
    <row r="713" spans="4:4" x14ac:dyDescent="0.25">
      <c r="D713" s="133"/>
    </row>
    <row r="714" spans="4:4" x14ac:dyDescent="0.25">
      <c r="D714" s="133"/>
    </row>
    <row r="715" spans="4:4" x14ac:dyDescent="0.25">
      <c r="D715" s="133"/>
    </row>
    <row r="716" spans="4:4" x14ac:dyDescent="0.25">
      <c r="D716" s="133"/>
    </row>
    <row r="717" spans="4:4" x14ac:dyDescent="0.25">
      <c r="D717" s="133"/>
    </row>
    <row r="718" spans="4:4" x14ac:dyDescent="0.25">
      <c r="D718" s="133"/>
    </row>
    <row r="719" spans="4:4" x14ac:dyDescent="0.25">
      <c r="D719" s="133"/>
    </row>
    <row r="720" spans="4:4" x14ac:dyDescent="0.25">
      <c r="D720" s="133"/>
    </row>
    <row r="721" spans="4:4" x14ac:dyDescent="0.25">
      <c r="D721" s="133"/>
    </row>
    <row r="722" spans="4:4" x14ac:dyDescent="0.25">
      <c r="D722" s="133"/>
    </row>
    <row r="723" spans="4:4" x14ac:dyDescent="0.25">
      <c r="D723" s="133"/>
    </row>
    <row r="724" spans="4:4" x14ac:dyDescent="0.25">
      <c r="D724" s="133"/>
    </row>
    <row r="725" spans="4:4" x14ac:dyDescent="0.25">
      <c r="D725" s="133"/>
    </row>
    <row r="726" spans="4:4" x14ac:dyDescent="0.25">
      <c r="D726" s="133"/>
    </row>
    <row r="727" spans="4:4" x14ac:dyDescent="0.25">
      <c r="D727" s="133"/>
    </row>
    <row r="728" spans="4:4" x14ac:dyDescent="0.25">
      <c r="D728" s="133"/>
    </row>
    <row r="729" spans="4:4" x14ac:dyDescent="0.25">
      <c r="D729" s="133"/>
    </row>
    <row r="730" spans="4:4" x14ac:dyDescent="0.25">
      <c r="D730" s="133"/>
    </row>
    <row r="731" spans="4:4" x14ac:dyDescent="0.25">
      <c r="D731" s="133"/>
    </row>
    <row r="732" spans="4:4" x14ac:dyDescent="0.25">
      <c r="D732" s="133"/>
    </row>
    <row r="733" spans="4:4" x14ac:dyDescent="0.25">
      <c r="D733" s="133"/>
    </row>
    <row r="734" spans="4:4" x14ac:dyDescent="0.25">
      <c r="D734" s="133"/>
    </row>
    <row r="735" spans="4:4" x14ac:dyDescent="0.25">
      <c r="D735" s="133"/>
    </row>
    <row r="736" spans="4:4" x14ac:dyDescent="0.25">
      <c r="D736" s="133"/>
    </row>
    <row r="737" spans="4:4" x14ac:dyDescent="0.25">
      <c r="D737" s="133"/>
    </row>
    <row r="738" spans="4:4" x14ac:dyDescent="0.25">
      <c r="D738" s="133"/>
    </row>
    <row r="739" spans="4:4" x14ac:dyDescent="0.25">
      <c r="D739" s="133"/>
    </row>
    <row r="740" spans="4:4" x14ac:dyDescent="0.25">
      <c r="D740" s="133"/>
    </row>
    <row r="741" spans="4:4" x14ac:dyDescent="0.25">
      <c r="D741" s="133"/>
    </row>
    <row r="742" spans="4:4" x14ac:dyDescent="0.25">
      <c r="D742" s="133"/>
    </row>
    <row r="743" spans="4:4" x14ac:dyDescent="0.25">
      <c r="D743" s="133"/>
    </row>
    <row r="744" spans="4:4" x14ac:dyDescent="0.25">
      <c r="D744" s="133"/>
    </row>
    <row r="745" spans="4:4" x14ac:dyDescent="0.25">
      <c r="D745" s="133"/>
    </row>
    <row r="746" spans="4:4" x14ac:dyDescent="0.25">
      <c r="D746" s="133"/>
    </row>
    <row r="747" spans="4:4" x14ac:dyDescent="0.25">
      <c r="D747" s="133"/>
    </row>
    <row r="748" spans="4:4" x14ac:dyDescent="0.25">
      <c r="D748" s="133"/>
    </row>
    <row r="749" spans="4:4" x14ac:dyDescent="0.25">
      <c r="D749" s="133"/>
    </row>
    <row r="750" spans="4:4" x14ac:dyDescent="0.25">
      <c r="D750" s="133"/>
    </row>
    <row r="751" spans="4:4" x14ac:dyDescent="0.25">
      <c r="D751" s="133"/>
    </row>
    <row r="752" spans="4:4" x14ac:dyDescent="0.25">
      <c r="D752" s="133"/>
    </row>
    <row r="753" spans="4:4" x14ac:dyDescent="0.25">
      <c r="D753" s="133"/>
    </row>
    <row r="754" spans="4:4" x14ac:dyDescent="0.25">
      <c r="D754" s="133"/>
    </row>
    <row r="755" spans="4:4" x14ac:dyDescent="0.25">
      <c r="D755" s="133"/>
    </row>
    <row r="756" spans="4:4" x14ac:dyDescent="0.25">
      <c r="D756" s="133"/>
    </row>
    <row r="757" spans="4:4" x14ac:dyDescent="0.25">
      <c r="D757" s="133"/>
    </row>
    <row r="758" spans="4:4" x14ac:dyDescent="0.25">
      <c r="D758" s="133"/>
    </row>
    <row r="759" spans="4:4" x14ac:dyDescent="0.25">
      <c r="D759" s="133"/>
    </row>
    <row r="760" spans="4:4" x14ac:dyDescent="0.25">
      <c r="D760" s="133"/>
    </row>
    <row r="761" spans="4:4" x14ac:dyDescent="0.25">
      <c r="D761" s="133"/>
    </row>
    <row r="762" spans="4:4" x14ac:dyDescent="0.25">
      <c r="D762" s="133"/>
    </row>
    <row r="763" spans="4:4" x14ac:dyDescent="0.25">
      <c r="D763" s="133"/>
    </row>
    <row r="764" spans="4:4" x14ac:dyDescent="0.25">
      <c r="D764" s="133"/>
    </row>
    <row r="765" spans="4:4" x14ac:dyDescent="0.25">
      <c r="D765" s="133"/>
    </row>
    <row r="766" spans="4:4" x14ac:dyDescent="0.25">
      <c r="D766" s="133"/>
    </row>
    <row r="767" spans="4:4" x14ac:dyDescent="0.25">
      <c r="D767" s="133"/>
    </row>
    <row r="768" spans="4:4" x14ac:dyDescent="0.25">
      <c r="D768" s="133"/>
    </row>
    <row r="769" spans="4:4" x14ac:dyDescent="0.25">
      <c r="D769" s="133"/>
    </row>
    <row r="770" spans="4:4" x14ac:dyDescent="0.25">
      <c r="D770" s="133"/>
    </row>
    <row r="771" spans="4:4" x14ac:dyDescent="0.25">
      <c r="D771" s="133"/>
    </row>
    <row r="772" spans="4:4" x14ac:dyDescent="0.25">
      <c r="D772" s="133"/>
    </row>
    <row r="773" spans="4:4" x14ac:dyDescent="0.25">
      <c r="D773" s="133"/>
    </row>
    <row r="774" spans="4:4" x14ac:dyDescent="0.25">
      <c r="D774" s="133"/>
    </row>
    <row r="775" spans="4:4" x14ac:dyDescent="0.25">
      <c r="D775" s="133"/>
    </row>
    <row r="776" spans="4:4" x14ac:dyDescent="0.25">
      <c r="D776" s="133"/>
    </row>
    <row r="777" spans="4:4" x14ac:dyDescent="0.25">
      <c r="D777" s="133"/>
    </row>
    <row r="778" spans="4:4" x14ac:dyDescent="0.25">
      <c r="D778" s="133"/>
    </row>
    <row r="779" spans="4:4" x14ac:dyDescent="0.25">
      <c r="D779" s="133"/>
    </row>
    <row r="780" spans="4:4" x14ac:dyDescent="0.25">
      <c r="D780" s="133"/>
    </row>
    <row r="781" spans="4:4" x14ac:dyDescent="0.25">
      <c r="D781" s="133"/>
    </row>
    <row r="782" spans="4:4" x14ac:dyDescent="0.25">
      <c r="D782" s="133"/>
    </row>
    <row r="783" spans="4:4" x14ac:dyDescent="0.25">
      <c r="D783" s="133"/>
    </row>
    <row r="784" spans="4:4" x14ac:dyDescent="0.25">
      <c r="D784" s="133"/>
    </row>
    <row r="785" spans="4:4" x14ac:dyDescent="0.25">
      <c r="D785" s="133"/>
    </row>
    <row r="786" spans="4:4" x14ac:dyDescent="0.25">
      <c r="D786" s="133"/>
    </row>
    <row r="787" spans="4:4" x14ac:dyDescent="0.25">
      <c r="D787" s="133"/>
    </row>
    <row r="788" spans="4:4" x14ac:dyDescent="0.25">
      <c r="D788" s="133"/>
    </row>
    <row r="789" spans="4:4" x14ac:dyDescent="0.25">
      <c r="D789" s="133"/>
    </row>
    <row r="790" spans="4:4" x14ac:dyDescent="0.25">
      <c r="D790" s="133"/>
    </row>
    <row r="791" spans="4:4" x14ac:dyDescent="0.25">
      <c r="D791" s="133"/>
    </row>
    <row r="792" spans="4:4" x14ac:dyDescent="0.25">
      <c r="D792" s="133"/>
    </row>
    <row r="793" spans="4:4" x14ac:dyDescent="0.25">
      <c r="D793" s="133"/>
    </row>
    <row r="794" spans="4:4" x14ac:dyDescent="0.25">
      <c r="D794" s="133"/>
    </row>
    <row r="795" spans="4:4" x14ac:dyDescent="0.25">
      <c r="D795" s="133"/>
    </row>
    <row r="796" spans="4:4" x14ac:dyDescent="0.25">
      <c r="D796" s="133"/>
    </row>
    <row r="797" spans="4:4" x14ac:dyDescent="0.25">
      <c r="D797" s="133"/>
    </row>
    <row r="798" spans="4:4" x14ac:dyDescent="0.25">
      <c r="D798" s="133"/>
    </row>
    <row r="799" spans="4:4" x14ac:dyDescent="0.25">
      <c r="D799" s="133"/>
    </row>
    <row r="800" spans="4:4" x14ac:dyDescent="0.25">
      <c r="D800" s="133"/>
    </row>
    <row r="801" spans="4:4" x14ac:dyDescent="0.25">
      <c r="D801" s="133"/>
    </row>
    <row r="802" spans="4:4" x14ac:dyDescent="0.25">
      <c r="D802" s="133"/>
    </row>
    <row r="803" spans="4:4" x14ac:dyDescent="0.25">
      <c r="D803" s="133"/>
    </row>
    <row r="804" spans="4:4" x14ac:dyDescent="0.25">
      <c r="D804" s="133"/>
    </row>
    <row r="805" spans="4:4" x14ac:dyDescent="0.25">
      <c r="D805" s="133"/>
    </row>
    <row r="806" spans="4:4" x14ac:dyDescent="0.25">
      <c r="D806" s="133"/>
    </row>
    <row r="807" spans="4:4" x14ac:dyDescent="0.25">
      <c r="D807" s="133"/>
    </row>
    <row r="808" spans="4:4" x14ac:dyDescent="0.25">
      <c r="D808" s="133"/>
    </row>
    <row r="809" spans="4:4" x14ac:dyDescent="0.25">
      <c r="D809" s="133"/>
    </row>
    <row r="810" spans="4:4" x14ac:dyDescent="0.25">
      <c r="D810" s="133"/>
    </row>
    <row r="811" spans="4:4" x14ac:dyDescent="0.25">
      <c r="D811" s="133"/>
    </row>
    <row r="812" spans="4:4" x14ac:dyDescent="0.25">
      <c r="D812" s="133"/>
    </row>
    <row r="813" spans="4:4" x14ac:dyDescent="0.25">
      <c r="D813" s="133"/>
    </row>
    <row r="814" spans="4:4" x14ac:dyDescent="0.25">
      <c r="D814" s="133"/>
    </row>
    <row r="815" spans="4:4" x14ac:dyDescent="0.25">
      <c r="D815" s="133"/>
    </row>
    <row r="816" spans="4:4" x14ac:dyDescent="0.25">
      <c r="D816" s="133"/>
    </row>
    <row r="817" spans="4:4" x14ac:dyDescent="0.25">
      <c r="D817" s="133"/>
    </row>
    <row r="818" spans="4:4" x14ac:dyDescent="0.25">
      <c r="D818" s="133"/>
    </row>
    <row r="819" spans="4:4" x14ac:dyDescent="0.25">
      <c r="D819" s="133"/>
    </row>
    <row r="820" spans="4:4" x14ac:dyDescent="0.25">
      <c r="D820" s="133"/>
    </row>
    <row r="821" spans="4:4" x14ac:dyDescent="0.25">
      <c r="D821" s="133"/>
    </row>
    <row r="822" spans="4:4" x14ac:dyDescent="0.25">
      <c r="D822" s="133"/>
    </row>
    <row r="823" spans="4:4" x14ac:dyDescent="0.25">
      <c r="D823" s="133"/>
    </row>
    <row r="824" spans="4:4" x14ac:dyDescent="0.25">
      <c r="D824" s="133"/>
    </row>
    <row r="825" spans="4:4" x14ac:dyDescent="0.25">
      <c r="D825" s="133"/>
    </row>
    <row r="826" spans="4:4" x14ac:dyDescent="0.25">
      <c r="D826" s="133"/>
    </row>
    <row r="827" spans="4:4" x14ac:dyDescent="0.25">
      <c r="D827" s="133"/>
    </row>
    <row r="828" spans="4:4" x14ac:dyDescent="0.25">
      <c r="D828" s="133"/>
    </row>
    <row r="829" spans="4:4" x14ac:dyDescent="0.25">
      <c r="D829" s="133"/>
    </row>
    <row r="830" spans="4:4" x14ac:dyDescent="0.25">
      <c r="D830" s="133"/>
    </row>
    <row r="831" spans="4:4" x14ac:dyDescent="0.25">
      <c r="D831" s="133"/>
    </row>
    <row r="832" spans="4:4" x14ac:dyDescent="0.25">
      <c r="D832" s="133"/>
    </row>
    <row r="833" spans="4:4" x14ac:dyDescent="0.25">
      <c r="D833" s="133"/>
    </row>
    <row r="834" spans="4:4" x14ac:dyDescent="0.25">
      <c r="D834" s="133"/>
    </row>
    <row r="835" spans="4:4" x14ac:dyDescent="0.25">
      <c r="D835" s="133"/>
    </row>
    <row r="836" spans="4:4" x14ac:dyDescent="0.25">
      <c r="D836" s="133"/>
    </row>
    <row r="837" spans="4:4" x14ac:dyDescent="0.25">
      <c r="D837" s="133"/>
    </row>
    <row r="838" spans="4:4" x14ac:dyDescent="0.25">
      <c r="D838" s="133"/>
    </row>
    <row r="839" spans="4:4" x14ac:dyDescent="0.25">
      <c r="D839" s="133"/>
    </row>
    <row r="840" spans="4:4" x14ac:dyDescent="0.25">
      <c r="D840" s="133"/>
    </row>
  </sheetData>
  <autoFilter ref="A11:H294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 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2023-12-19T14:59:18Z</cp:lastPrinted>
  <dcterms:created xsi:type="dcterms:W3CDTF">2002-03-11T10:22:12Z</dcterms:created>
  <dcterms:modified xsi:type="dcterms:W3CDTF">2023-12-20T07:41:24Z</dcterms:modified>
</cp:coreProperties>
</file>